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6"/>
  </bookViews>
  <sheets>
    <sheet name="estimates" sheetId="1" r:id="rId1"/>
    <sheet name="comparison" sheetId="2" r:id="rId2"/>
    <sheet name="Table for paper" sheetId="3" r:id="rId3"/>
    <sheet name="variation 1" sheetId="4" r:id="rId4"/>
    <sheet name="variaton 2" sheetId="5" r:id="rId5"/>
    <sheet name="variation 3" sheetId="6" r:id="rId6"/>
    <sheet name="variaton 4" sheetId="7" r:id="rId7"/>
  </sheets>
  <definedNames>
    <definedName name="OLE_LINK17" localSheetId="2">'Table for paper'!#REF!</definedName>
  </definedNames>
  <calcPr calcId="145621"/>
</workbook>
</file>

<file path=xl/calcChain.xml><?xml version="1.0" encoding="utf-8"?>
<calcChain xmlns="http://schemas.openxmlformats.org/spreadsheetml/2006/main">
  <c r="S18" i="3" l="1"/>
  <c r="S17" i="3"/>
  <c r="S16" i="3"/>
  <c r="S15" i="3"/>
  <c r="S14" i="3"/>
  <c r="S13" i="3"/>
  <c r="F11" i="2" l="1"/>
  <c r="F10" i="2"/>
  <c r="F9" i="2"/>
  <c r="F8" i="2"/>
  <c r="F7" i="2"/>
  <c r="F6" i="2"/>
  <c r="K38" i="1"/>
  <c r="K37" i="1"/>
  <c r="K29" i="1"/>
  <c r="K28" i="1"/>
  <c r="K11" i="1"/>
  <c r="K10" i="1"/>
  <c r="K20" i="1"/>
  <c r="K19" i="1"/>
</calcChain>
</file>

<file path=xl/sharedStrings.xml><?xml version="1.0" encoding="utf-8"?>
<sst xmlns="http://schemas.openxmlformats.org/spreadsheetml/2006/main" count="1526" uniqueCount="66">
  <si>
    <t>coef</t>
  </si>
  <si>
    <t>estimate</t>
  </si>
  <si>
    <t>std err</t>
  </si>
  <si>
    <t>null (if applicable)</t>
  </si>
  <si>
    <t>p-value</t>
  </si>
  <si>
    <t>current msg</t>
  </si>
  <si>
    <t>test msg</t>
  </si>
  <si>
    <t>llk</t>
  </si>
  <si>
    <t>gamma pay</t>
  </si>
  <si>
    <t>relative convergence (4)</t>
  </si>
  <si>
    <t>gamma ransom</t>
  </si>
  <si>
    <t>gamma attack</t>
  </si>
  <si>
    <t>gamma invest</t>
  </si>
  <si>
    <t>inv cost bias</t>
  </si>
  <si>
    <t>not used</t>
  </si>
  <si>
    <t>N/A</t>
  </si>
  <si>
    <t>NA</t>
  </si>
  <si>
    <t>pay social norm</t>
  </si>
  <si>
    <t>inv social norm</t>
  </si>
  <si>
    <t>past pay impact on ransom</t>
  </si>
  <si>
    <t>NaN</t>
  </si>
  <si>
    <t>singular</t>
  </si>
  <si>
    <t>singular convergence (7)</t>
  </si>
  <si>
    <t>false convergence (8)</t>
  </si>
  <si>
    <t>tm.col</t>
  </si>
  <si>
    <t>Base</t>
  </si>
  <si>
    <t>final model</t>
  </si>
  <si>
    <t xml:space="preserve"> </t>
  </si>
  <si>
    <t>Penalty</t>
  </si>
  <si>
    <t>Chat</t>
  </si>
  <si>
    <t>Norm</t>
  </si>
  <si>
    <t>Final social norm model</t>
  </si>
  <si>
    <t>for investment social norm only</t>
  </si>
  <si>
    <t>full model: investment social norm can be different for the different treatment</t>
  </si>
  <si>
    <t>restricted model: all paramters are the same for both treatments</t>
  </si>
  <si>
    <t>treat1</t>
  </si>
  <si>
    <t>treat2</t>
  </si>
  <si>
    <t>llk restricted</t>
  </si>
  <si>
    <t>llk full</t>
  </si>
  <si>
    <t>lrt</t>
  </si>
  <si>
    <t>for payment social norm only</t>
  </si>
  <si>
    <t>full model: payment social norm can be different for the different treatment</t>
  </si>
  <si>
    <t>for both social norm</t>
  </si>
  <si>
    <t>full model: investment social norm *and* payment social norm can be different for the different treatment</t>
  </si>
  <si>
    <t>Baseline</t>
  </si>
  <si>
    <t>Shame</t>
  </si>
  <si>
    <t>γp:  payment bounded rationality</t>
  </si>
  <si>
    <t xml:space="preserve"> γr: ransom bounded rationality</t>
  </si>
  <si>
    <t xml:space="preserve"> γa: attack bounded rationality</t>
  </si>
  <si>
    <t xml:space="preserve"> γi: investment bounded rationality</t>
  </si>
  <si>
    <t xml:space="preserve"> αi: mental accounting on investment cost</t>
  </si>
  <si>
    <t xml:space="preserve"> αsp: payment social norm</t>
  </si>
  <si>
    <t xml:space="preserve"> αsi: investment social norm</t>
  </si>
  <si>
    <t>investment social norm</t>
  </si>
  <si>
    <t>payment social norm</t>
  </si>
  <si>
    <t>treatment pairs</t>
  </si>
  <si>
    <t>test stat</t>
  </si>
  <si>
    <t>llk (restricted)</t>
  </si>
  <si>
    <t>llk  (full)</t>
  </si>
  <si>
    <t>Pooled</t>
  </si>
  <si>
    <t>All Treatment</t>
  </si>
  <si>
    <t>variaton: investment social norm with average investment (use old_t2_average_i1 &amp; i_2)</t>
  </si>
  <si>
    <t>variaton: investment social norm with average investment (use old_average_i1 &amp; i_2)</t>
  </si>
  <si>
    <t>weight on t-2</t>
  </si>
  <si>
    <t>variaton: investment social norm with average investment (use old_average_i1 &amp; i_2) and averaged over t-1 and t-2</t>
  </si>
  <si>
    <t>variaton: payment social norm with averaged over t-1 and t-2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</si>
</sst>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1" fontId="0" fillId="0" borderId="0" xfId="0" applyNumberFormat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6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4" xfId="0" applyBorder="1"/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activeCell="C28" sqref="C28:C29"/>
    </sheetView>
  </sheetViews>
  <sheetFormatPr defaultRowHeight="14.4" x14ac:dyDescent="0.3"/>
  <cols>
    <col min="1" max="1" width="16.44140625" customWidth="1"/>
    <col min="2" max="2" width="17.44140625" customWidth="1"/>
    <col min="3" max="3" width="12" bestFit="1" customWidth="1"/>
    <col min="4" max="4" width="15.33203125" bestFit="1" customWidth="1"/>
    <col min="5" max="5" width="12" bestFit="1" customWidth="1"/>
    <col min="6" max="6" width="20.6640625" bestFit="1" customWidth="1"/>
    <col min="7" max="7" width="20.77734375" bestFit="1" customWidth="1"/>
    <col min="8" max="8" width="12" bestFit="1" customWidth="1"/>
  </cols>
  <sheetData>
    <row r="1" spans="1:11" x14ac:dyDescent="0.3">
      <c r="A1" t="s">
        <v>31</v>
      </c>
    </row>
    <row r="3" spans="1:11" x14ac:dyDescent="0.3">
      <c r="A3" t="s">
        <v>24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1:11" x14ac:dyDescent="0.3">
      <c r="A4" t="s">
        <v>25</v>
      </c>
      <c r="B4" t="s">
        <v>8</v>
      </c>
      <c r="C4">
        <v>2.3931888580880599E-2</v>
      </c>
      <c r="D4">
        <v>1.5302201180196599E-3</v>
      </c>
      <c r="E4" s="1">
        <v>0</v>
      </c>
      <c r="F4" s="1">
        <v>1.22124532708767E-15</v>
      </c>
      <c r="G4" t="s">
        <v>9</v>
      </c>
      <c r="H4" t="s">
        <v>9</v>
      </c>
      <c r="I4">
        <v>2695.39040169188</v>
      </c>
    </row>
    <row r="5" spans="1:11" x14ac:dyDescent="0.3">
      <c r="A5" t="s">
        <v>26</v>
      </c>
      <c r="B5" t="s">
        <v>10</v>
      </c>
      <c r="C5">
        <v>7.0152913252896396E-2</v>
      </c>
      <c r="D5">
        <v>3.0737145746863501E-3</v>
      </c>
      <c r="E5">
        <v>0</v>
      </c>
      <c r="F5">
        <v>0</v>
      </c>
      <c r="G5" t="s">
        <v>9</v>
      </c>
      <c r="H5" t="s">
        <v>9</v>
      </c>
      <c r="I5">
        <v>2695.39040169188</v>
      </c>
    </row>
    <row r="6" spans="1:11" x14ac:dyDescent="0.3">
      <c r="A6" t="s">
        <v>27</v>
      </c>
      <c r="B6" t="s">
        <v>11</v>
      </c>
      <c r="C6">
        <v>5.9178548739908E-2</v>
      </c>
      <c r="D6">
        <v>2.1377658589357201E-3</v>
      </c>
      <c r="E6">
        <v>0</v>
      </c>
      <c r="F6">
        <v>0</v>
      </c>
      <c r="G6" t="s">
        <v>9</v>
      </c>
      <c r="H6" t="s">
        <v>9</v>
      </c>
      <c r="I6">
        <v>2695.39040169188</v>
      </c>
    </row>
    <row r="7" spans="1:11" x14ac:dyDescent="0.3">
      <c r="A7" t="s">
        <v>27</v>
      </c>
      <c r="B7" t="s">
        <v>12</v>
      </c>
      <c r="C7">
        <v>0.13264890304299501</v>
      </c>
      <c r="D7">
        <v>6.5847365749224403E-3</v>
      </c>
      <c r="E7">
        <v>0</v>
      </c>
      <c r="F7">
        <v>0</v>
      </c>
      <c r="G7" t="s">
        <v>9</v>
      </c>
      <c r="H7" t="s">
        <v>9</v>
      </c>
      <c r="I7">
        <v>2695.39040169188</v>
      </c>
    </row>
    <row r="8" spans="1:11" x14ac:dyDescent="0.3">
      <c r="A8" t="s">
        <v>27</v>
      </c>
      <c r="B8" t="s">
        <v>13</v>
      </c>
      <c r="C8">
        <v>-0.370398770475102</v>
      </c>
      <c r="D8">
        <v>1.2831493819563999E-2</v>
      </c>
      <c r="E8">
        <v>0</v>
      </c>
      <c r="F8">
        <v>3.4613573032731701E-2</v>
      </c>
      <c r="G8" t="s">
        <v>9</v>
      </c>
      <c r="H8" t="s">
        <v>9</v>
      </c>
      <c r="I8">
        <v>2695.39040169188</v>
      </c>
    </row>
    <row r="9" spans="1:11" x14ac:dyDescent="0.3">
      <c r="A9" t="s">
        <v>27</v>
      </c>
      <c r="B9" t="s">
        <v>14</v>
      </c>
      <c r="C9" t="s">
        <v>15</v>
      </c>
      <c r="D9" t="s">
        <v>15</v>
      </c>
      <c r="E9" t="s">
        <v>16</v>
      </c>
      <c r="F9" t="s">
        <v>16</v>
      </c>
      <c r="G9" t="s">
        <v>16</v>
      </c>
      <c r="H9" t="s">
        <v>16</v>
      </c>
      <c r="I9">
        <v>2695.39040169188</v>
      </c>
    </row>
    <row r="10" spans="1:11" x14ac:dyDescent="0.3">
      <c r="A10" t="s">
        <v>27</v>
      </c>
      <c r="B10" t="s">
        <v>17</v>
      </c>
      <c r="C10">
        <v>6.8199880579787404</v>
      </c>
      <c r="D10">
        <v>1.8691350470253001</v>
      </c>
      <c r="E10">
        <v>0</v>
      </c>
      <c r="F10">
        <v>9.3502050973920406E-2</v>
      </c>
      <c r="G10" t="s">
        <v>9</v>
      </c>
      <c r="H10" t="s">
        <v>9</v>
      </c>
      <c r="I10">
        <v>2695.39040169188</v>
      </c>
      <c r="K10">
        <f>C10*C4</f>
        <v>0.16321519432648346</v>
      </c>
    </row>
    <row r="11" spans="1:11" x14ac:dyDescent="0.3">
      <c r="A11" t="s">
        <v>27</v>
      </c>
      <c r="B11" t="s">
        <v>18</v>
      </c>
      <c r="C11">
        <v>9.9516820375855097</v>
      </c>
      <c r="D11">
        <v>0.54074064262777899</v>
      </c>
      <c r="E11">
        <v>0</v>
      </c>
      <c r="F11">
        <v>0</v>
      </c>
      <c r="G11" t="s">
        <v>9</v>
      </c>
      <c r="H11" t="s">
        <v>9</v>
      </c>
      <c r="I11">
        <v>2695.39040169188</v>
      </c>
      <c r="K11">
        <f>C11*C7</f>
        <v>1.3200797057183953</v>
      </c>
    </row>
    <row r="12" spans="1:11" x14ac:dyDescent="0.3">
      <c r="A12" t="s">
        <v>27</v>
      </c>
      <c r="B12" t="s">
        <v>19</v>
      </c>
      <c r="C12" t="s">
        <v>15</v>
      </c>
      <c r="D12" t="s">
        <v>15</v>
      </c>
      <c r="E12" t="s">
        <v>16</v>
      </c>
      <c r="F12" t="s">
        <v>16</v>
      </c>
      <c r="G12" t="s">
        <v>16</v>
      </c>
      <c r="H12" t="s">
        <v>16</v>
      </c>
      <c r="I12">
        <v>2695.39040169188</v>
      </c>
    </row>
    <row r="13" spans="1:11" x14ac:dyDescent="0.3">
      <c r="A13" t="s">
        <v>28</v>
      </c>
      <c r="B13" t="s">
        <v>8</v>
      </c>
      <c r="C13">
        <v>4.9101887524318898E-2</v>
      </c>
      <c r="D13">
        <v>2.91968411843917E-3</v>
      </c>
      <c r="E13">
        <v>0</v>
      </c>
      <c r="F13">
        <v>0</v>
      </c>
      <c r="G13" t="s">
        <v>9</v>
      </c>
      <c r="H13" t="s">
        <v>9</v>
      </c>
      <c r="I13">
        <v>2204.3821487688301</v>
      </c>
    </row>
    <row r="14" spans="1:11" x14ac:dyDescent="0.3">
      <c r="A14" t="s">
        <v>26</v>
      </c>
      <c r="B14" t="s">
        <v>10</v>
      </c>
      <c r="C14">
        <v>7.4674132083635894E-2</v>
      </c>
      <c r="D14" t="s">
        <v>20</v>
      </c>
      <c r="E14">
        <v>0</v>
      </c>
      <c r="F14">
        <v>0</v>
      </c>
      <c r="G14" t="s">
        <v>9</v>
      </c>
      <c r="H14" t="s">
        <v>9</v>
      </c>
      <c r="I14">
        <v>2204.3821487688301</v>
      </c>
    </row>
    <row r="15" spans="1:11" x14ac:dyDescent="0.3">
      <c r="B15" t="s">
        <v>11</v>
      </c>
      <c r="C15">
        <v>6.8104283593709194E-2</v>
      </c>
      <c r="D15">
        <v>5.2221328357560598E-3</v>
      </c>
      <c r="E15">
        <v>0</v>
      </c>
      <c r="F15">
        <v>0</v>
      </c>
      <c r="G15" t="s">
        <v>9</v>
      </c>
      <c r="H15" t="s">
        <v>9</v>
      </c>
      <c r="I15">
        <v>2204.3821487688301</v>
      </c>
    </row>
    <row r="16" spans="1:11" x14ac:dyDescent="0.3">
      <c r="A16" t="s">
        <v>27</v>
      </c>
      <c r="B16" t="s">
        <v>12</v>
      </c>
      <c r="C16">
        <v>0.121734490444003</v>
      </c>
      <c r="D16" t="s">
        <v>20</v>
      </c>
      <c r="E16">
        <v>0</v>
      </c>
      <c r="F16">
        <v>0</v>
      </c>
      <c r="G16" t="s">
        <v>9</v>
      </c>
      <c r="H16" t="s">
        <v>9</v>
      </c>
      <c r="I16">
        <v>2204.3821487688301</v>
      </c>
    </row>
    <row r="17" spans="1:11" x14ac:dyDescent="0.3">
      <c r="A17" t="s">
        <v>27</v>
      </c>
      <c r="B17" t="s">
        <v>13</v>
      </c>
      <c r="C17">
        <v>-0.43143679145027097</v>
      </c>
      <c r="D17">
        <v>9.7304087862587207E-3</v>
      </c>
      <c r="E17">
        <v>0</v>
      </c>
      <c r="F17">
        <v>0</v>
      </c>
      <c r="G17" t="s">
        <v>9</v>
      </c>
      <c r="H17" t="s">
        <v>9</v>
      </c>
      <c r="I17">
        <v>2204.3821487688301</v>
      </c>
    </row>
    <row r="18" spans="1:11" x14ac:dyDescent="0.3">
      <c r="A18" t="s">
        <v>27</v>
      </c>
      <c r="B18" t="s">
        <v>14</v>
      </c>
      <c r="C18" t="s">
        <v>15</v>
      </c>
      <c r="D18" t="s">
        <v>15</v>
      </c>
      <c r="E18" t="s">
        <v>16</v>
      </c>
      <c r="F18" t="s">
        <v>16</v>
      </c>
      <c r="G18" t="s">
        <v>16</v>
      </c>
      <c r="H18" t="s">
        <v>16</v>
      </c>
      <c r="I18">
        <v>2204.3821487688301</v>
      </c>
    </row>
    <row r="19" spans="1:11" x14ac:dyDescent="0.3">
      <c r="A19" t="s">
        <v>27</v>
      </c>
      <c r="B19" t="s">
        <v>17</v>
      </c>
      <c r="C19">
        <v>6.9625413846065198</v>
      </c>
      <c r="D19">
        <v>0.84247454584736103</v>
      </c>
      <c r="E19">
        <v>0</v>
      </c>
      <c r="F19">
        <v>2.07537176288075E-4</v>
      </c>
      <c r="G19" t="s">
        <v>9</v>
      </c>
      <c r="H19" t="s">
        <v>9</v>
      </c>
      <c r="I19">
        <v>2204.3821487688301</v>
      </c>
      <c r="K19">
        <f>C19*C13</f>
        <v>0.34187392395036492</v>
      </c>
    </row>
    <row r="20" spans="1:11" x14ac:dyDescent="0.3">
      <c r="A20" t="s">
        <v>27</v>
      </c>
      <c r="B20" t="s">
        <v>18</v>
      </c>
      <c r="C20">
        <v>13.1456616533921</v>
      </c>
      <c r="D20" t="s">
        <v>20</v>
      </c>
      <c r="E20">
        <v>0</v>
      </c>
      <c r="F20">
        <v>0</v>
      </c>
      <c r="G20" t="s">
        <v>9</v>
      </c>
      <c r="H20" t="s">
        <v>9</v>
      </c>
      <c r="I20">
        <v>2204.3821487688301</v>
      </c>
      <c r="K20">
        <f>C20*C16</f>
        <v>1.6002804229249572</v>
      </c>
    </row>
    <row r="21" spans="1:11" x14ac:dyDescent="0.3">
      <c r="A21" t="s">
        <v>27</v>
      </c>
      <c r="B21" t="s">
        <v>19</v>
      </c>
      <c r="C21" t="s">
        <v>15</v>
      </c>
      <c r="D21" t="s">
        <v>15</v>
      </c>
      <c r="E21" t="s">
        <v>16</v>
      </c>
      <c r="F21" t="s">
        <v>16</v>
      </c>
      <c r="G21" t="s">
        <v>16</v>
      </c>
      <c r="H21" t="s">
        <v>16</v>
      </c>
      <c r="I21">
        <v>2204.3821487688301</v>
      </c>
    </row>
    <row r="22" spans="1:11" x14ac:dyDescent="0.3">
      <c r="A22" t="s">
        <v>29</v>
      </c>
      <c r="B22" t="s">
        <v>8</v>
      </c>
      <c r="C22">
        <v>2.4607579294575899E-2</v>
      </c>
      <c r="D22" t="s">
        <v>21</v>
      </c>
      <c r="E22">
        <v>0</v>
      </c>
      <c r="F22" s="1">
        <v>5.9952043329758501E-15</v>
      </c>
      <c r="G22" t="s">
        <v>9</v>
      </c>
      <c r="H22" t="s">
        <v>9</v>
      </c>
      <c r="I22">
        <v>2306.9117187660099</v>
      </c>
    </row>
    <row r="23" spans="1:11" x14ac:dyDescent="0.3">
      <c r="A23" t="s">
        <v>26</v>
      </c>
      <c r="B23" t="s">
        <v>10</v>
      </c>
      <c r="C23">
        <v>5.9675184558870699E-2</v>
      </c>
      <c r="D23" t="s">
        <v>21</v>
      </c>
      <c r="E23" s="1">
        <v>0</v>
      </c>
      <c r="F23">
        <v>0</v>
      </c>
      <c r="G23" t="s">
        <v>9</v>
      </c>
      <c r="H23" t="s">
        <v>9</v>
      </c>
      <c r="I23">
        <v>2306.9117187660099</v>
      </c>
    </row>
    <row r="24" spans="1:11" x14ac:dyDescent="0.3">
      <c r="B24" t="s">
        <v>11</v>
      </c>
      <c r="C24">
        <v>7.4218203720159304E-2</v>
      </c>
      <c r="D24" t="s">
        <v>21</v>
      </c>
      <c r="E24">
        <v>0</v>
      </c>
      <c r="F24">
        <v>0</v>
      </c>
      <c r="G24" t="s">
        <v>9</v>
      </c>
      <c r="H24" t="s">
        <v>9</v>
      </c>
      <c r="I24">
        <v>2306.9117187660099</v>
      </c>
    </row>
    <row r="25" spans="1:11" x14ac:dyDescent="0.3">
      <c r="B25" t="s">
        <v>12</v>
      </c>
      <c r="C25">
        <v>4.4782417486496903E-2</v>
      </c>
      <c r="D25" t="s">
        <v>21</v>
      </c>
      <c r="E25">
        <v>0</v>
      </c>
      <c r="F25">
        <v>0</v>
      </c>
      <c r="G25" t="s">
        <v>9</v>
      </c>
      <c r="H25" t="s">
        <v>9</v>
      </c>
      <c r="I25">
        <v>2306.9117187660099</v>
      </c>
    </row>
    <row r="26" spans="1:11" x14ac:dyDescent="0.3">
      <c r="A26" t="s">
        <v>27</v>
      </c>
      <c r="B26" t="s">
        <v>13</v>
      </c>
      <c r="C26">
        <v>-0.46850361237047</v>
      </c>
      <c r="D26" t="s">
        <v>21</v>
      </c>
      <c r="E26">
        <v>0</v>
      </c>
      <c r="F26">
        <v>4.9183095833247002E-2</v>
      </c>
      <c r="G26" t="s">
        <v>9</v>
      </c>
      <c r="H26" t="s">
        <v>22</v>
      </c>
      <c r="I26">
        <v>2306.9117187660099</v>
      </c>
    </row>
    <row r="27" spans="1:11" x14ac:dyDescent="0.3">
      <c r="A27" t="s">
        <v>27</v>
      </c>
      <c r="B27" t="s">
        <v>14</v>
      </c>
      <c r="C27" t="s">
        <v>15</v>
      </c>
      <c r="D27" t="s">
        <v>15</v>
      </c>
      <c r="E27" t="s">
        <v>16</v>
      </c>
      <c r="F27" t="s">
        <v>16</v>
      </c>
      <c r="G27" t="s">
        <v>16</v>
      </c>
      <c r="H27" t="s">
        <v>16</v>
      </c>
      <c r="I27">
        <v>2306.9117187660099</v>
      </c>
    </row>
    <row r="28" spans="1:11" x14ac:dyDescent="0.3">
      <c r="A28" t="s">
        <v>27</v>
      </c>
      <c r="B28" t="s">
        <v>17</v>
      </c>
      <c r="C28">
        <v>12.296720477842101</v>
      </c>
      <c r="D28" t="s">
        <v>21</v>
      </c>
      <c r="E28">
        <v>0</v>
      </c>
      <c r="F28">
        <v>3.1448196779809798E-2</v>
      </c>
      <c r="G28" t="s">
        <v>9</v>
      </c>
      <c r="H28" t="s">
        <v>9</v>
      </c>
      <c r="I28">
        <v>2306.9117187660099</v>
      </c>
      <c r="K28">
        <f>C28*C22</f>
        <v>0.30259252422173472</v>
      </c>
    </row>
    <row r="29" spans="1:11" x14ac:dyDescent="0.3">
      <c r="A29" t="s">
        <v>27</v>
      </c>
      <c r="B29" t="s">
        <v>18</v>
      </c>
      <c r="C29">
        <v>46.577861411130797</v>
      </c>
      <c r="D29" t="s">
        <v>21</v>
      </c>
      <c r="E29">
        <v>0</v>
      </c>
      <c r="F29">
        <v>0</v>
      </c>
      <c r="G29" t="s">
        <v>9</v>
      </c>
      <c r="H29" t="s">
        <v>9</v>
      </c>
      <c r="I29">
        <v>2306.9117187660099</v>
      </c>
      <c r="K29">
        <f>C29*C25</f>
        <v>2.0858692353414532</v>
      </c>
    </row>
    <row r="30" spans="1:11" x14ac:dyDescent="0.3">
      <c r="A30" t="s">
        <v>27</v>
      </c>
      <c r="B30" t="s">
        <v>19</v>
      </c>
      <c r="C30" t="s">
        <v>15</v>
      </c>
      <c r="D30" t="s">
        <v>15</v>
      </c>
      <c r="E30" t="s">
        <v>16</v>
      </c>
      <c r="F30" t="s">
        <v>16</v>
      </c>
      <c r="G30" t="s">
        <v>16</v>
      </c>
      <c r="H30" t="s">
        <v>16</v>
      </c>
      <c r="I30">
        <v>2306.9117187660099</v>
      </c>
    </row>
    <row r="31" spans="1:11" x14ac:dyDescent="0.3">
      <c r="A31" t="s">
        <v>30</v>
      </c>
      <c r="B31" t="s">
        <v>8</v>
      </c>
      <c r="C31">
        <v>3.03049725010568E-2</v>
      </c>
      <c r="D31">
        <v>1.60076005235714E-3</v>
      </c>
      <c r="E31">
        <v>0</v>
      </c>
      <c r="F31">
        <v>0</v>
      </c>
      <c r="G31" t="s">
        <v>9</v>
      </c>
      <c r="H31" t="s">
        <v>9</v>
      </c>
      <c r="I31">
        <v>3072.1769610053602</v>
      </c>
    </row>
    <row r="32" spans="1:11" x14ac:dyDescent="0.3">
      <c r="A32" t="s">
        <v>26</v>
      </c>
      <c r="B32" t="s">
        <v>10</v>
      </c>
      <c r="C32">
        <v>5.9238223124674298E-2</v>
      </c>
      <c r="D32">
        <v>3.1631202422620101E-3</v>
      </c>
      <c r="E32">
        <v>0</v>
      </c>
      <c r="F32">
        <v>0</v>
      </c>
      <c r="G32" t="s">
        <v>9</v>
      </c>
      <c r="H32" t="s">
        <v>23</v>
      </c>
      <c r="I32">
        <v>3072.1769610053602</v>
      </c>
    </row>
    <row r="33" spans="1:11" x14ac:dyDescent="0.3">
      <c r="B33" t="s">
        <v>11</v>
      </c>
      <c r="C33">
        <v>4.6456749046526802E-2</v>
      </c>
      <c r="D33">
        <v>2.1104612317451002E-3</v>
      </c>
      <c r="E33">
        <v>0</v>
      </c>
      <c r="F33">
        <v>0</v>
      </c>
      <c r="G33" t="s">
        <v>9</v>
      </c>
      <c r="H33" t="s">
        <v>9</v>
      </c>
      <c r="I33">
        <v>3072.1769610053602</v>
      </c>
    </row>
    <row r="34" spans="1:11" x14ac:dyDescent="0.3">
      <c r="B34" t="s">
        <v>12</v>
      </c>
      <c r="C34">
        <v>8.1860867748011004E-2</v>
      </c>
      <c r="D34">
        <v>1.4317139132139001E-2</v>
      </c>
      <c r="E34">
        <v>0</v>
      </c>
      <c r="F34">
        <v>0</v>
      </c>
      <c r="G34" t="s">
        <v>9</v>
      </c>
      <c r="H34" t="s">
        <v>9</v>
      </c>
      <c r="I34">
        <v>3072.1769610053602</v>
      </c>
    </row>
    <row r="35" spans="1:11" x14ac:dyDescent="0.3">
      <c r="B35" t="s">
        <v>13</v>
      </c>
      <c r="C35">
        <v>-0.461959901747521</v>
      </c>
      <c r="D35">
        <v>1.9122656527899101E-2</v>
      </c>
      <c r="E35">
        <v>0</v>
      </c>
      <c r="F35">
        <v>1.4451087101559101E-3</v>
      </c>
      <c r="G35" t="s">
        <v>9</v>
      </c>
      <c r="H35" t="s">
        <v>9</v>
      </c>
      <c r="I35">
        <v>3072.1769610053602</v>
      </c>
    </row>
    <row r="36" spans="1:11" x14ac:dyDescent="0.3">
      <c r="B36" t="s">
        <v>14</v>
      </c>
      <c r="C36" t="s">
        <v>15</v>
      </c>
      <c r="D36" t="s">
        <v>15</v>
      </c>
      <c r="E36" t="s">
        <v>16</v>
      </c>
      <c r="F36" t="s">
        <v>16</v>
      </c>
      <c r="G36" t="s">
        <v>16</v>
      </c>
      <c r="H36" t="s">
        <v>16</v>
      </c>
      <c r="I36">
        <v>3072.1769610053602</v>
      </c>
    </row>
    <row r="37" spans="1:11" x14ac:dyDescent="0.3">
      <c r="B37" t="s">
        <v>17</v>
      </c>
      <c r="C37">
        <v>13.471919923784901</v>
      </c>
      <c r="D37">
        <v>2.2094441684324702</v>
      </c>
      <c r="E37">
        <v>0</v>
      </c>
      <c r="F37" s="1">
        <v>4.1215763694535397E-5</v>
      </c>
      <c r="G37" t="s">
        <v>9</v>
      </c>
      <c r="H37" t="s">
        <v>9</v>
      </c>
      <c r="I37">
        <v>3072.1769610053602</v>
      </c>
      <c r="K37">
        <f>C37*C31</f>
        <v>0.40826616282674061</v>
      </c>
    </row>
    <row r="38" spans="1:11" x14ac:dyDescent="0.3">
      <c r="B38" t="s">
        <v>18</v>
      </c>
      <c r="C38">
        <v>20.8723029530878</v>
      </c>
      <c r="D38">
        <v>3.8556903188961398</v>
      </c>
      <c r="E38" s="1">
        <v>0</v>
      </c>
      <c r="F38">
        <v>0</v>
      </c>
      <c r="G38" t="s">
        <v>9</v>
      </c>
      <c r="H38" t="s">
        <v>9</v>
      </c>
      <c r="I38">
        <v>3072.1769610053602</v>
      </c>
      <c r="K38">
        <f>C38*C34</f>
        <v>1.7086248316391399</v>
      </c>
    </row>
    <row r="39" spans="1:11" x14ac:dyDescent="0.3">
      <c r="B39" t="s">
        <v>19</v>
      </c>
      <c r="C39" t="s">
        <v>15</v>
      </c>
      <c r="D39" t="s">
        <v>15</v>
      </c>
      <c r="E39" t="s">
        <v>16</v>
      </c>
      <c r="F39" t="s">
        <v>16</v>
      </c>
      <c r="G39" t="s">
        <v>16</v>
      </c>
      <c r="H39" t="s">
        <v>16</v>
      </c>
      <c r="I39">
        <v>3072.1769610053602</v>
      </c>
    </row>
    <row r="41" spans="1:11" x14ac:dyDescent="0.3">
      <c r="B41" t="s">
        <v>0</v>
      </c>
      <c r="C41" t="s">
        <v>1</v>
      </c>
      <c r="D41" t="s">
        <v>2</v>
      </c>
      <c r="E41" t="s">
        <v>3</v>
      </c>
      <c r="F41" t="s">
        <v>4</v>
      </c>
      <c r="G41" t="s">
        <v>5</v>
      </c>
      <c r="H41" t="s">
        <v>6</v>
      </c>
      <c r="I41" t="s">
        <v>7</v>
      </c>
    </row>
    <row r="42" spans="1:11" x14ac:dyDescent="0.3">
      <c r="A42" t="s">
        <v>59</v>
      </c>
      <c r="B42" t="s">
        <v>8</v>
      </c>
      <c r="C42">
        <v>3.0057356003800901E-2</v>
      </c>
      <c r="D42">
        <v>1.5401256733908199E-3</v>
      </c>
      <c r="E42">
        <v>0</v>
      </c>
      <c r="F42">
        <v>0</v>
      </c>
      <c r="G42" t="s">
        <v>9</v>
      </c>
      <c r="H42" t="s">
        <v>9</v>
      </c>
      <c r="I42">
        <v>10325.1462508233</v>
      </c>
    </row>
    <row r="43" spans="1:11" x14ac:dyDescent="0.3">
      <c r="A43" t="s">
        <v>26</v>
      </c>
      <c r="B43" t="s">
        <v>10</v>
      </c>
      <c r="C43">
        <v>6.2049581366084398E-2</v>
      </c>
      <c r="D43">
        <v>3.1317842534365702E-3</v>
      </c>
      <c r="E43">
        <v>0</v>
      </c>
      <c r="F43">
        <v>0</v>
      </c>
      <c r="G43" t="s">
        <v>9</v>
      </c>
      <c r="H43" t="s">
        <v>9</v>
      </c>
      <c r="I43">
        <v>10325.1462508233</v>
      </c>
    </row>
    <row r="44" spans="1:11" x14ac:dyDescent="0.3">
      <c r="A44" t="s">
        <v>27</v>
      </c>
      <c r="B44" t="s">
        <v>11</v>
      </c>
      <c r="C44">
        <v>6.11463713828806E-2</v>
      </c>
      <c r="D44">
        <v>2.3871801296499601E-3</v>
      </c>
      <c r="E44">
        <v>0</v>
      </c>
      <c r="F44">
        <v>0</v>
      </c>
      <c r="G44" t="s">
        <v>9</v>
      </c>
      <c r="H44" t="s">
        <v>9</v>
      </c>
      <c r="I44">
        <v>10325.1462508233</v>
      </c>
    </row>
    <row r="45" spans="1:11" x14ac:dyDescent="0.3">
      <c r="A45" t="s">
        <v>27</v>
      </c>
      <c r="B45" t="s">
        <v>12</v>
      </c>
      <c r="C45">
        <v>5.8201253666967802E-2</v>
      </c>
      <c r="D45">
        <v>1.5998354013815101E-2</v>
      </c>
      <c r="E45">
        <v>0</v>
      </c>
      <c r="F45">
        <v>0</v>
      </c>
      <c r="G45" t="s">
        <v>9</v>
      </c>
      <c r="H45" t="s">
        <v>9</v>
      </c>
      <c r="I45">
        <v>10325.1462508233</v>
      </c>
    </row>
    <row r="46" spans="1:11" x14ac:dyDescent="0.3">
      <c r="A46" t="s">
        <v>27</v>
      </c>
      <c r="B46" t="s">
        <v>13</v>
      </c>
      <c r="C46">
        <v>-0.44629767519519398</v>
      </c>
      <c r="D46">
        <v>2.7545781480088901E-2</v>
      </c>
      <c r="E46">
        <v>0</v>
      </c>
      <c r="F46" s="1">
        <v>1.57122410604504E-6</v>
      </c>
      <c r="G46" t="s">
        <v>9</v>
      </c>
      <c r="H46" t="s">
        <v>9</v>
      </c>
      <c r="I46">
        <v>10325.1462508233</v>
      </c>
    </row>
    <row r="47" spans="1:11" x14ac:dyDescent="0.3">
      <c r="A47" t="s">
        <v>27</v>
      </c>
      <c r="B47" t="s">
        <v>14</v>
      </c>
      <c r="C47" t="s">
        <v>15</v>
      </c>
      <c r="D47" t="s">
        <v>15</v>
      </c>
      <c r="E47" t="s">
        <v>16</v>
      </c>
      <c r="F47" t="s">
        <v>16</v>
      </c>
      <c r="G47" t="s">
        <v>16</v>
      </c>
      <c r="H47" t="s">
        <v>16</v>
      </c>
      <c r="I47">
        <v>10325.1462508233</v>
      </c>
    </row>
    <row r="48" spans="1:11" x14ac:dyDescent="0.3">
      <c r="A48" t="s">
        <v>27</v>
      </c>
      <c r="B48" t="s">
        <v>17</v>
      </c>
      <c r="C48">
        <v>11.6550356744988</v>
      </c>
      <c r="D48">
        <v>1.98033806404323</v>
      </c>
      <c r="E48">
        <v>0</v>
      </c>
      <c r="F48" s="1">
        <v>1.82540804694042E-9</v>
      </c>
      <c r="G48" t="s">
        <v>9</v>
      </c>
      <c r="H48" t="s">
        <v>9</v>
      </c>
      <c r="I48">
        <v>10325.1462508233</v>
      </c>
    </row>
    <row r="49" spans="1:9" x14ac:dyDescent="0.3">
      <c r="A49" t="s">
        <v>27</v>
      </c>
      <c r="B49" t="s">
        <v>18</v>
      </c>
      <c r="C49">
        <v>29.849456155433799</v>
      </c>
      <c r="D49">
        <v>8.6074564323340006</v>
      </c>
      <c r="E49">
        <v>0</v>
      </c>
      <c r="F49">
        <v>0</v>
      </c>
      <c r="G49" t="s">
        <v>9</v>
      </c>
      <c r="H49" t="s">
        <v>9</v>
      </c>
      <c r="I49">
        <v>10325.1462508233</v>
      </c>
    </row>
    <row r="50" spans="1:9" x14ac:dyDescent="0.3">
      <c r="A50" t="s">
        <v>27</v>
      </c>
      <c r="B50" t="s">
        <v>19</v>
      </c>
      <c r="C50" t="s">
        <v>15</v>
      </c>
      <c r="D50" t="s">
        <v>15</v>
      </c>
      <c r="E50" t="s">
        <v>16</v>
      </c>
      <c r="F50" t="s">
        <v>16</v>
      </c>
      <c r="G50" t="s">
        <v>16</v>
      </c>
      <c r="H50" t="s">
        <v>16</v>
      </c>
      <c r="I50">
        <v>10325.1462508233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7" sqref="C17:F23"/>
    </sheetView>
  </sheetViews>
  <sheetFormatPr defaultRowHeight="14.4" x14ac:dyDescent="0.3"/>
  <sheetData>
    <row r="1" spans="1:15" x14ac:dyDescent="0.3">
      <c r="A1" t="s">
        <v>32</v>
      </c>
      <c r="J1" t="s">
        <v>42</v>
      </c>
    </row>
    <row r="2" spans="1:15" x14ac:dyDescent="0.3">
      <c r="A2" t="s">
        <v>33</v>
      </c>
      <c r="J2" t="s">
        <v>43</v>
      </c>
    </row>
    <row r="3" spans="1:15" x14ac:dyDescent="0.3">
      <c r="A3" t="s">
        <v>34</v>
      </c>
      <c r="J3" t="s">
        <v>34</v>
      </c>
    </row>
    <row r="5" spans="1:15" x14ac:dyDescent="0.3">
      <c r="A5" t="s">
        <v>35</v>
      </c>
      <c r="B5" t="s">
        <v>36</v>
      </c>
      <c r="C5" t="s">
        <v>37</v>
      </c>
      <c r="D5" t="s">
        <v>38</v>
      </c>
      <c r="E5" t="s">
        <v>39</v>
      </c>
      <c r="F5" t="s">
        <v>4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4</v>
      </c>
    </row>
    <row r="6" spans="1:15" x14ac:dyDescent="0.3">
      <c r="A6" t="s">
        <v>25</v>
      </c>
      <c r="B6" t="s">
        <v>28</v>
      </c>
      <c r="C6">
        <v>4924.8785613917998</v>
      </c>
      <c r="D6">
        <v>4922.3623341251096</v>
      </c>
      <c r="E6">
        <v>5.03245453337877</v>
      </c>
      <c r="F6">
        <f t="shared" ref="F6:F11" si="0">1-_xlfn.CHISQ.DIST(E6,1,TRUE)</f>
        <v>2.4876618724506194E-2</v>
      </c>
      <c r="J6" t="s">
        <v>25</v>
      </c>
      <c r="K6" t="s">
        <v>28</v>
      </c>
      <c r="L6">
        <v>4924.8785613917998</v>
      </c>
      <c r="M6">
        <v>4921.2637307659497</v>
      </c>
      <c r="N6">
        <v>7.2296612517020504</v>
      </c>
      <c r="O6">
        <v>2.6921484634642601E-2</v>
      </c>
    </row>
    <row r="7" spans="1:15" x14ac:dyDescent="0.3">
      <c r="A7" t="s">
        <v>25</v>
      </c>
      <c r="B7" t="s">
        <v>29</v>
      </c>
      <c r="C7">
        <v>5017.7484179262501</v>
      </c>
      <c r="D7">
        <v>5007.0846973934404</v>
      </c>
      <c r="E7">
        <v>21.3274410656086</v>
      </c>
      <c r="F7">
        <f t="shared" si="0"/>
        <v>3.8714975905129734E-6</v>
      </c>
      <c r="J7" t="s">
        <v>25</v>
      </c>
      <c r="K7" t="s">
        <v>29</v>
      </c>
      <c r="L7">
        <v>5017.7484179262501</v>
      </c>
      <c r="M7">
        <v>5006.9391004996996</v>
      </c>
      <c r="N7">
        <v>21.618634853088199</v>
      </c>
      <c r="O7" s="1">
        <v>2.0210315278546002E-5</v>
      </c>
    </row>
    <row r="8" spans="1:15" x14ac:dyDescent="0.3">
      <c r="A8" t="s">
        <v>25</v>
      </c>
      <c r="B8" t="s">
        <v>30</v>
      </c>
      <c r="C8">
        <v>5776.6052788523102</v>
      </c>
      <c r="D8">
        <v>5774.1331315034404</v>
      </c>
      <c r="E8">
        <v>4.9442946977360398</v>
      </c>
      <c r="F8">
        <f t="shared" si="0"/>
        <v>2.617691709584824E-2</v>
      </c>
      <c r="J8" t="s">
        <v>25</v>
      </c>
      <c r="K8" t="s">
        <v>30</v>
      </c>
      <c r="L8">
        <v>5776.6052788523102</v>
      </c>
      <c r="M8">
        <v>5773.8234786330904</v>
      </c>
      <c r="N8">
        <v>5.5636004384305098</v>
      </c>
      <c r="O8">
        <v>6.1926924930858503E-2</v>
      </c>
    </row>
    <row r="9" spans="1:15" x14ac:dyDescent="0.3">
      <c r="A9" t="s">
        <v>28</v>
      </c>
      <c r="B9" t="s">
        <v>29</v>
      </c>
      <c r="C9">
        <v>4532.5906143757402</v>
      </c>
      <c r="D9">
        <v>4529.9202970510996</v>
      </c>
      <c r="E9">
        <v>5.3406346492974999</v>
      </c>
      <c r="F9">
        <f t="shared" si="0"/>
        <v>2.083388685743226E-2</v>
      </c>
      <c r="J9" t="s">
        <v>28</v>
      </c>
      <c r="K9" t="s">
        <v>29</v>
      </c>
      <c r="L9">
        <v>4532.5906143757402</v>
      </c>
      <c r="M9">
        <v>4529.5655989965899</v>
      </c>
      <c r="N9">
        <v>6.0500307583042696</v>
      </c>
      <c r="O9">
        <v>4.8557074497631601E-2</v>
      </c>
    </row>
    <row r="10" spans="1:15" x14ac:dyDescent="0.3">
      <c r="A10" t="s">
        <v>28</v>
      </c>
      <c r="B10" t="s">
        <v>30</v>
      </c>
      <c r="C10">
        <v>5290.2929866900804</v>
      </c>
      <c r="D10">
        <v>5290.2855777982704</v>
      </c>
      <c r="E10">
        <v>1.4817783616308601E-2</v>
      </c>
      <c r="F10">
        <f t="shared" si="0"/>
        <v>0.90311418479291949</v>
      </c>
      <c r="J10" t="s">
        <v>28</v>
      </c>
      <c r="K10" t="s">
        <v>30</v>
      </c>
      <c r="L10">
        <v>5290.2929866900804</v>
      </c>
      <c r="M10">
        <v>5290.1083813693303</v>
      </c>
      <c r="N10">
        <v>0.36921064149828497</v>
      </c>
      <c r="O10">
        <v>0.831432368208046</v>
      </c>
    </row>
    <row r="11" spans="1:15" x14ac:dyDescent="0.3">
      <c r="A11" t="s">
        <v>29</v>
      </c>
      <c r="B11" t="s">
        <v>30</v>
      </c>
      <c r="C11">
        <v>5394.2134522882398</v>
      </c>
      <c r="D11">
        <v>5391.6759568763</v>
      </c>
      <c r="E11">
        <v>5.0749908238649404</v>
      </c>
      <c r="F11">
        <f t="shared" si="0"/>
        <v>2.4273400539554291E-2</v>
      </c>
      <c r="J11" t="s">
        <v>29</v>
      </c>
      <c r="K11" t="s">
        <v>30</v>
      </c>
      <c r="L11">
        <v>5394.2134522882398</v>
      </c>
      <c r="M11">
        <v>5391.6750652056699</v>
      </c>
      <c r="N11">
        <v>5.0767741651325196</v>
      </c>
      <c r="O11">
        <v>7.8993707422583798E-2</v>
      </c>
    </row>
    <row r="13" spans="1:15" x14ac:dyDescent="0.3">
      <c r="A13" t="s">
        <v>40</v>
      </c>
    </row>
    <row r="14" spans="1:15" x14ac:dyDescent="0.3">
      <c r="A14" t="s">
        <v>41</v>
      </c>
    </row>
    <row r="15" spans="1:15" x14ac:dyDescent="0.3">
      <c r="A15" t="s">
        <v>34</v>
      </c>
    </row>
    <row r="17" spans="1:6" x14ac:dyDescent="0.3">
      <c r="A17" t="s">
        <v>35</v>
      </c>
      <c r="B17" t="s">
        <v>36</v>
      </c>
      <c r="C17" t="s">
        <v>37</v>
      </c>
      <c r="D17" t="s">
        <v>38</v>
      </c>
      <c r="E17" t="s">
        <v>39</v>
      </c>
      <c r="F17" t="s">
        <v>4</v>
      </c>
    </row>
    <row r="18" spans="1:6" x14ac:dyDescent="0.3">
      <c r="A18" t="s">
        <v>25</v>
      </c>
      <c r="B18" t="s">
        <v>28</v>
      </c>
      <c r="C18">
        <v>4924.8785613917998</v>
      </c>
      <c r="D18">
        <v>4923.9890586685797</v>
      </c>
      <c r="E18">
        <v>1.7790054464421701</v>
      </c>
      <c r="F18">
        <v>0.18227149931987399</v>
      </c>
    </row>
    <row r="19" spans="1:6" x14ac:dyDescent="0.3">
      <c r="A19" t="s">
        <v>25</v>
      </c>
      <c r="B19" t="s">
        <v>29</v>
      </c>
      <c r="C19">
        <v>5017.7484179262501</v>
      </c>
      <c r="D19">
        <v>5017.6217834553099</v>
      </c>
      <c r="E19">
        <v>0.253268941884016</v>
      </c>
      <c r="F19">
        <v>0.61478266272202298</v>
      </c>
    </row>
    <row r="20" spans="1:6" x14ac:dyDescent="0.3">
      <c r="A20" t="s">
        <v>25</v>
      </c>
      <c r="B20" t="s">
        <v>30</v>
      </c>
      <c r="C20">
        <v>5776.6052788523102</v>
      </c>
      <c r="D20">
        <v>5776.3603860696303</v>
      </c>
      <c r="E20">
        <v>0.48978556535985301</v>
      </c>
      <c r="F20">
        <v>0.484022974413573</v>
      </c>
    </row>
    <row r="21" spans="1:6" x14ac:dyDescent="0.3">
      <c r="A21" t="s">
        <v>28</v>
      </c>
      <c r="B21" t="s">
        <v>29</v>
      </c>
      <c r="C21">
        <v>4532.5906143757402</v>
      </c>
      <c r="D21">
        <v>4532.1004456768896</v>
      </c>
      <c r="E21">
        <v>0.98033739771744899</v>
      </c>
      <c r="F21">
        <v>0.32211552229867002</v>
      </c>
    </row>
    <row r="22" spans="1:6" x14ac:dyDescent="0.3">
      <c r="A22" t="s">
        <v>28</v>
      </c>
      <c r="B22" t="s">
        <v>30</v>
      </c>
      <c r="C22">
        <v>5290.2929866900804</v>
      </c>
      <c r="D22">
        <v>5290.1209878190202</v>
      </c>
      <c r="E22">
        <v>0.34399774211669898</v>
      </c>
      <c r="F22">
        <v>0.55753068891609903</v>
      </c>
    </row>
    <row r="23" spans="1:6" x14ac:dyDescent="0.3">
      <c r="A23" t="s">
        <v>29</v>
      </c>
      <c r="B23" t="s">
        <v>30</v>
      </c>
      <c r="C23">
        <v>5394.2134522882398</v>
      </c>
      <c r="D23">
        <v>5394.2133547141602</v>
      </c>
      <c r="E23">
        <v>1.9514815357979401E-4</v>
      </c>
      <c r="F23">
        <v>0.98885427920427105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8"/>
  <sheetViews>
    <sheetView topLeftCell="B1" workbookViewId="0">
      <selection activeCell="K9" sqref="K9"/>
    </sheetView>
  </sheetViews>
  <sheetFormatPr defaultRowHeight="14.4" x14ac:dyDescent="0.3"/>
  <cols>
    <col min="2" max="2" width="28.44140625" style="5" customWidth="1"/>
    <col min="3" max="3" width="7.77734375" style="5" bestFit="1" customWidth="1"/>
    <col min="4" max="4" width="6.6640625" style="5" bestFit="1" customWidth="1"/>
    <col min="5" max="5" width="7.77734375" style="5" bestFit="1" customWidth="1"/>
    <col min="6" max="6" width="6.6640625" style="5" bestFit="1" customWidth="1"/>
    <col min="7" max="7" width="7.77734375" style="5" bestFit="1" customWidth="1"/>
    <col min="8" max="8" width="6.6640625" style="5" bestFit="1" customWidth="1"/>
    <col min="9" max="9" width="7.77734375" style="5" bestFit="1" customWidth="1"/>
    <col min="10" max="10" width="6.6640625" style="5" bestFit="1" customWidth="1"/>
    <col min="11" max="11" width="7.77734375" style="5" customWidth="1"/>
    <col min="12" max="12" width="6.6640625" style="5" customWidth="1"/>
    <col min="14" max="14" width="13.6640625" bestFit="1" customWidth="1"/>
    <col min="15" max="15" width="7" customWidth="1"/>
    <col min="16" max="16" width="9.77734375" customWidth="1"/>
    <col min="17" max="17" width="8.77734375" customWidth="1"/>
    <col min="18" max="18" width="7.6640625" customWidth="1"/>
    <col min="19" max="19" width="7" customWidth="1"/>
    <col min="20" max="20" width="9.77734375" customWidth="1"/>
    <col min="21" max="21" width="8.109375" customWidth="1"/>
    <col min="22" max="22" width="7.6640625" customWidth="1"/>
    <col min="23" max="23" width="7" customWidth="1"/>
  </cols>
  <sheetData>
    <row r="1" spans="2:23" x14ac:dyDescent="0.3">
      <c r="C1" s="6" t="s">
        <v>44</v>
      </c>
      <c r="D1" s="7"/>
      <c r="E1" s="6" t="s">
        <v>45</v>
      </c>
      <c r="F1" s="8"/>
      <c r="G1" s="6" t="s">
        <v>29</v>
      </c>
      <c r="H1" s="7"/>
      <c r="I1" s="8" t="s">
        <v>28</v>
      </c>
      <c r="J1" s="9"/>
      <c r="K1" s="20" t="s">
        <v>60</v>
      </c>
      <c r="L1" s="9"/>
    </row>
    <row r="2" spans="2:23" x14ac:dyDescent="0.3">
      <c r="C2" s="10" t="s">
        <v>1</v>
      </c>
      <c r="D2" s="10" t="s">
        <v>4</v>
      </c>
      <c r="E2" s="10" t="s">
        <v>1</v>
      </c>
      <c r="F2" s="10" t="s">
        <v>4</v>
      </c>
      <c r="G2" s="10" t="s">
        <v>1</v>
      </c>
      <c r="H2" s="10" t="s">
        <v>4</v>
      </c>
      <c r="I2" s="10" t="s">
        <v>1</v>
      </c>
      <c r="J2" s="10" t="s">
        <v>4</v>
      </c>
      <c r="K2" s="10" t="s">
        <v>1</v>
      </c>
      <c r="L2" s="10" t="s">
        <v>4</v>
      </c>
    </row>
    <row r="3" spans="2:23" x14ac:dyDescent="0.3">
      <c r="B3" s="12" t="s">
        <v>46</v>
      </c>
      <c r="C3" s="11">
        <v>2.3931888580880599E-2</v>
      </c>
      <c r="D3" s="11">
        <v>1.22124532708767E-15</v>
      </c>
      <c r="E3" s="11">
        <v>3.03049725010568E-2</v>
      </c>
      <c r="F3" s="11">
        <v>0</v>
      </c>
      <c r="G3" s="11">
        <v>2.4607579294575899E-2</v>
      </c>
      <c r="H3" s="11">
        <v>5.9952043329758501E-15</v>
      </c>
      <c r="I3" s="11">
        <v>4.9101887524318898E-2</v>
      </c>
      <c r="J3" s="11">
        <v>0</v>
      </c>
      <c r="K3" s="2">
        <v>3.0057356003800901E-2</v>
      </c>
      <c r="L3" s="2">
        <v>0</v>
      </c>
    </row>
    <row r="4" spans="2:23" x14ac:dyDescent="0.3">
      <c r="B4" s="12" t="s">
        <v>47</v>
      </c>
      <c r="C4" s="11">
        <v>7.0152913252896396E-2</v>
      </c>
      <c r="D4" s="11">
        <v>0</v>
      </c>
      <c r="E4" s="11">
        <v>5.9238223124674298E-2</v>
      </c>
      <c r="F4" s="11">
        <v>0</v>
      </c>
      <c r="G4" s="11">
        <v>5.9675184558870699E-2</v>
      </c>
      <c r="H4" s="11">
        <v>0</v>
      </c>
      <c r="I4" s="11">
        <v>7.4674132083635894E-2</v>
      </c>
      <c r="J4" s="11">
        <v>0</v>
      </c>
      <c r="K4" s="2">
        <v>6.2049581366084398E-2</v>
      </c>
      <c r="L4" s="2">
        <v>0</v>
      </c>
    </row>
    <row r="5" spans="2:23" x14ac:dyDescent="0.3">
      <c r="B5" s="12" t="s">
        <v>48</v>
      </c>
      <c r="C5" s="11">
        <v>5.9178548739908E-2</v>
      </c>
      <c r="D5" s="11">
        <v>0</v>
      </c>
      <c r="E5" s="11">
        <v>4.6456749046526802E-2</v>
      </c>
      <c r="F5" s="11">
        <v>0</v>
      </c>
      <c r="G5" s="11">
        <v>7.4218203720159304E-2</v>
      </c>
      <c r="H5" s="11">
        <v>0</v>
      </c>
      <c r="I5" s="11">
        <v>6.8104283593709194E-2</v>
      </c>
      <c r="J5" s="11">
        <v>0</v>
      </c>
      <c r="K5" s="2">
        <v>6.11463713828806E-2</v>
      </c>
      <c r="L5" s="2">
        <v>0</v>
      </c>
    </row>
    <row r="6" spans="2:23" ht="18" customHeight="1" x14ac:dyDescent="0.3">
      <c r="B6" s="12" t="s">
        <v>49</v>
      </c>
      <c r="C6" s="11">
        <v>0.13264890304299501</v>
      </c>
      <c r="D6" s="11">
        <v>0</v>
      </c>
      <c r="E6" s="11">
        <v>8.1860867748011004E-2</v>
      </c>
      <c r="F6" s="11">
        <v>0</v>
      </c>
      <c r="G6" s="11">
        <v>4.4782417486496903E-2</v>
      </c>
      <c r="H6" s="11">
        <v>0</v>
      </c>
      <c r="I6" s="11">
        <v>0.121734490444003</v>
      </c>
      <c r="J6" s="11">
        <v>0</v>
      </c>
      <c r="K6" s="2">
        <v>5.8201253666967802E-2</v>
      </c>
      <c r="L6" s="2">
        <v>0</v>
      </c>
    </row>
    <row r="7" spans="2:23" ht="27.6" x14ac:dyDescent="0.3">
      <c r="B7" s="12" t="s">
        <v>50</v>
      </c>
      <c r="C7" s="11">
        <v>-0.370398770475102</v>
      </c>
      <c r="D7" s="11">
        <v>3.4613573032731701E-2</v>
      </c>
      <c r="E7" s="11">
        <v>-0.461959901747521</v>
      </c>
      <c r="F7" s="11">
        <v>1.4451087101559101E-3</v>
      </c>
      <c r="G7" s="11">
        <v>-0.46850361237047</v>
      </c>
      <c r="H7" s="11">
        <v>4.9183095833247002E-2</v>
      </c>
      <c r="I7" s="11">
        <v>-0.43143679145027097</v>
      </c>
      <c r="J7" s="11">
        <v>0</v>
      </c>
      <c r="K7" s="2">
        <v>-0.44629767519519398</v>
      </c>
      <c r="L7" s="2">
        <v>1.57122410604504E-6</v>
      </c>
    </row>
    <row r="8" spans="2:23" x14ac:dyDescent="0.3">
      <c r="B8" s="12" t="s">
        <v>51</v>
      </c>
      <c r="C8" s="11">
        <v>6.8199880579787404</v>
      </c>
      <c r="D8" s="11">
        <v>9.3502050973920406E-2</v>
      </c>
      <c r="E8" s="11">
        <v>13.471919923784901</v>
      </c>
      <c r="F8" s="11">
        <v>4.1215763694535397E-5</v>
      </c>
      <c r="G8" s="11">
        <v>12.296720477842101</v>
      </c>
      <c r="H8" s="11">
        <v>3.1448196779809798E-2</v>
      </c>
      <c r="I8" s="11">
        <v>6.9625413846065198</v>
      </c>
      <c r="J8" s="11">
        <v>2.07537176288075E-4</v>
      </c>
      <c r="K8" s="2">
        <v>11.6550356744988</v>
      </c>
      <c r="L8" s="2">
        <v>1.82540804694042E-9</v>
      </c>
    </row>
    <row r="9" spans="2:23" x14ac:dyDescent="0.3">
      <c r="B9" s="12" t="s">
        <v>52</v>
      </c>
      <c r="C9" s="11">
        <v>9.9516820375855097</v>
      </c>
      <c r="D9" s="11">
        <v>0</v>
      </c>
      <c r="E9" s="11">
        <v>20.8723029530878</v>
      </c>
      <c r="F9" s="11">
        <v>0</v>
      </c>
      <c r="G9" s="11">
        <v>46.577861411130797</v>
      </c>
      <c r="H9" s="11">
        <v>0</v>
      </c>
      <c r="I9" s="11">
        <v>13.1456616533921</v>
      </c>
      <c r="J9" s="11">
        <v>0</v>
      </c>
      <c r="K9" s="2">
        <v>29.849456155433799</v>
      </c>
      <c r="L9" s="2">
        <v>0</v>
      </c>
    </row>
    <row r="11" spans="2:23" ht="25.8" customHeight="1" x14ac:dyDescent="0.3">
      <c r="P11" s="18" t="s">
        <v>53</v>
      </c>
      <c r="Q11" s="19"/>
      <c r="R11" s="19"/>
      <c r="S11" s="4"/>
      <c r="T11" s="18" t="s">
        <v>54</v>
      </c>
      <c r="U11" s="19"/>
      <c r="V11" s="19"/>
      <c r="W11" s="4"/>
    </row>
    <row r="12" spans="2:23" s="14" customFormat="1" ht="43.2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N12" s="14" t="s">
        <v>55</v>
      </c>
      <c r="P12" s="17" t="s">
        <v>57</v>
      </c>
      <c r="Q12" s="17" t="s">
        <v>58</v>
      </c>
      <c r="R12" s="17" t="s">
        <v>56</v>
      </c>
      <c r="S12" s="17" t="s">
        <v>4</v>
      </c>
      <c r="T12" s="17" t="s">
        <v>57</v>
      </c>
      <c r="U12" s="17" t="s">
        <v>58</v>
      </c>
      <c r="V12" s="17" t="s">
        <v>56</v>
      </c>
      <c r="W12" s="17" t="s">
        <v>4</v>
      </c>
    </row>
    <row r="13" spans="2:23" x14ac:dyDescent="0.3">
      <c r="N13" s="3" t="s">
        <v>25</v>
      </c>
      <c r="O13" s="3" t="s">
        <v>28</v>
      </c>
      <c r="P13" s="15">
        <v>4924.8785613917998</v>
      </c>
      <c r="Q13" s="15">
        <v>4922.3623341251096</v>
      </c>
      <c r="R13" s="16">
        <v>5.03245453337877</v>
      </c>
      <c r="S13" s="16">
        <f t="shared" ref="S13:S18" si="0">1-_xlfn.CHISQ.DIST(R13,1,TRUE)</f>
        <v>2.4876618724506194E-2</v>
      </c>
      <c r="T13" s="15">
        <v>4924.8785613917998</v>
      </c>
      <c r="U13" s="15">
        <v>4923.9890586685797</v>
      </c>
      <c r="V13" s="16">
        <v>1.7790054464421701</v>
      </c>
      <c r="W13" s="16">
        <v>0.18227149931987399</v>
      </c>
    </row>
    <row r="14" spans="2:23" x14ac:dyDescent="0.3">
      <c r="N14" s="3" t="s">
        <v>25</v>
      </c>
      <c r="O14" s="3" t="s">
        <v>29</v>
      </c>
      <c r="P14" s="15">
        <v>5017.7484179262501</v>
      </c>
      <c r="Q14" s="15">
        <v>5007.0846973934404</v>
      </c>
      <c r="R14" s="16">
        <v>21.3274410656086</v>
      </c>
      <c r="S14" s="16">
        <f t="shared" si="0"/>
        <v>3.8714975905129734E-6</v>
      </c>
      <c r="T14" s="15">
        <v>5017.7484179262501</v>
      </c>
      <c r="U14" s="15">
        <v>5017.6217834553099</v>
      </c>
      <c r="V14" s="16">
        <v>0.253268941884016</v>
      </c>
      <c r="W14" s="16">
        <v>0.61478266272202298</v>
      </c>
    </row>
    <row r="15" spans="2:23" x14ac:dyDescent="0.3">
      <c r="N15" s="3" t="s">
        <v>25</v>
      </c>
      <c r="O15" s="3" t="s">
        <v>30</v>
      </c>
      <c r="P15" s="15">
        <v>5776.6052788523102</v>
      </c>
      <c r="Q15" s="15">
        <v>5774.1331315034404</v>
      </c>
      <c r="R15" s="16">
        <v>4.9442946977360398</v>
      </c>
      <c r="S15" s="16">
        <f t="shared" si="0"/>
        <v>2.617691709584824E-2</v>
      </c>
      <c r="T15" s="15">
        <v>5776.6052788523102</v>
      </c>
      <c r="U15" s="15">
        <v>5776.3603860696303</v>
      </c>
      <c r="V15" s="16">
        <v>0.48978556535985301</v>
      </c>
      <c r="W15" s="16">
        <v>0.484022974413573</v>
      </c>
    </row>
    <row r="16" spans="2:23" x14ac:dyDescent="0.3">
      <c r="N16" s="3" t="s">
        <v>28</v>
      </c>
      <c r="O16" s="3" t="s">
        <v>29</v>
      </c>
      <c r="P16" s="15">
        <v>4532.5906143757402</v>
      </c>
      <c r="Q16" s="15">
        <v>4529.9202970510996</v>
      </c>
      <c r="R16" s="16">
        <v>5.3406346492974999</v>
      </c>
      <c r="S16" s="16">
        <f t="shared" si="0"/>
        <v>2.083388685743226E-2</v>
      </c>
      <c r="T16" s="15">
        <v>4532.5906143757402</v>
      </c>
      <c r="U16" s="15">
        <v>4532.1004456768896</v>
      </c>
      <c r="V16" s="16">
        <v>0.98033739771744899</v>
      </c>
      <c r="W16" s="16">
        <v>0.32211552229867002</v>
      </c>
    </row>
    <row r="17" spans="14:23" x14ac:dyDescent="0.3">
      <c r="N17" s="3" t="s">
        <v>28</v>
      </c>
      <c r="O17" s="3" t="s">
        <v>30</v>
      </c>
      <c r="P17" s="15">
        <v>5290.2929866900804</v>
      </c>
      <c r="Q17" s="15">
        <v>5290.2855777982704</v>
      </c>
      <c r="R17" s="16">
        <v>1.4817783616308601E-2</v>
      </c>
      <c r="S17" s="16">
        <f t="shared" si="0"/>
        <v>0.90311418479291949</v>
      </c>
      <c r="T17" s="15">
        <v>5290.2929866900804</v>
      </c>
      <c r="U17" s="15">
        <v>5290.1209878190202</v>
      </c>
      <c r="V17" s="16">
        <v>0.34399774211669898</v>
      </c>
      <c r="W17" s="16">
        <v>0.55753068891609903</v>
      </c>
    </row>
    <row r="18" spans="14:23" x14ac:dyDescent="0.3">
      <c r="N18" s="3" t="s">
        <v>29</v>
      </c>
      <c r="O18" s="3" t="s">
        <v>30</v>
      </c>
      <c r="P18" s="15">
        <v>5394.2134522882398</v>
      </c>
      <c r="Q18" s="15">
        <v>5391.6759568763</v>
      </c>
      <c r="R18" s="16">
        <v>5.0749908238649404</v>
      </c>
      <c r="S18" s="16">
        <f t="shared" si="0"/>
        <v>2.4273400539554291E-2</v>
      </c>
      <c r="T18" s="15">
        <v>5394.2134522882398</v>
      </c>
      <c r="U18" s="15">
        <v>5394.2133547141602</v>
      </c>
      <c r="V18" s="16">
        <v>1.9514815357979401E-4</v>
      </c>
      <c r="W18" s="16">
        <v>0.98885427920427105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/>
  </sheetViews>
  <sheetFormatPr defaultRowHeight="14.4" x14ac:dyDescent="0.3"/>
  <cols>
    <col min="1" max="1" width="17.21875" customWidth="1"/>
    <col min="2" max="2" width="19.33203125" customWidth="1"/>
  </cols>
  <sheetData>
    <row r="1" spans="1:9" x14ac:dyDescent="0.3">
      <c r="A1" t="s">
        <v>61</v>
      </c>
    </row>
    <row r="3" spans="1:9" x14ac:dyDescent="0.3">
      <c r="A3" t="s">
        <v>24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1:9" x14ac:dyDescent="0.3">
      <c r="A4" t="s">
        <v>25</v>
      </c>
      <c r="B4" t="s">
        <v>8</v>
      </c>
      <c r="C4">
        <v>2.40208104265528E-2</v>
      </c>
      <c r="D4" t="s">
        <v>15</v>
      </c>
      <c r="E4">
        <v>0</v>
      </c>
      <c r="F4" s="1">
        <v>8.8817841970012504E-16</v>
      </c>
      <c r="G4" t="s">
        <v>9</v>
      </c>
      <c r="H4" t="s">
        <v>9</v>
      </c>
      <c r="I4">
        <v>2744.8018875583002</v>
      </c>
    </row>
    <row r="5" spans="1:9" x14ac:dyDescent="0.3">
      <c r="A5" t="s">
        <v>26</v>
      </c>
      <c r="B5" t="s">
        <v>10</v>
      </c>
      <c r="C5">
        <v>7.0324822280648999E-2</v>
      </c>
      <c r="D5" t="s">
        <v>15</v>
      </c>
      <c r="E5">
        <v>0</v>
      </c>
      <c r="F5">
        <v>0</v>
      </c>
      <c r="G5" t="s">
        <v>9</v>
      </c>
      <c r="H5" t="s">
        <v>23</v>
      </c>
      <c r="I5">
        <v>2744.8018875583002</v>
      </c>
    </row>
    <row r="6" spans="1:9" x14ac:dyDescent="0.3">
      <c r="A6" t="s">
        <v>27</v>
      </c>
      <c r="B6" t="s">
        <v>11</v>
      </c>
      <c r="C6">
        <v>5.9312331952733201E-2</v>
      </c>
      <c r="D6" t="s">
        <v>15</v>
      </c>
      <c r="E6">
        <v>0</v>
      </c>
      <c r="F6">
        <v>0</v>
      </c>
      <c r="G6" t="s">
        <v>9</v>
      </c>
      <c r="H6" t="s">
        <v>9</v>
      </c>
      <c r="I6">
        <v>2744.8018875583002</v>
      </c>
    </row>
    <row r="7" spans="1:9" x14ac:dyDescent="0.3">
      <c r="A7" t="s">
        <v>27</v>
      </c>
      <c r="B7" t="s">
        <v>12</v>
      </c>
      <c r="C7">
        <v>0.13730478708685401</v>
      </c>
      <c r="D7" t="s">
        <v>15</v>
      </c>
      <c r="E7">
        <v>0</v>
      </c>
      <c r="F7">
        <v>0</v>
      </c>
      <c r="G7" t="s">
        <v>9</v>
      </c>
      <c r="H7" t="s">
        <v>9</v>
      </c>
      <c r="I7">
        <v>2744.8018875583002</v>
      </c>
    </row>
    <row r="8" spans="1:9" x14ac:dyDescent="0.3">
      <c r="A8" t="s">
        <v>27</v>
      </c>
      <c r="B8" t="s">
        <v>13</v>
      </c>
      <c r="C8">
        <v>-0.38669197938780298</v>
      </c>
      <c r="D8" t="s">
        <v>15</v>
      </c>
      <c r="E8">
        <v>0</v>
      </c>
      <c r="F8">
        <v>8.7992848441281694E-3</v>
      </c>
      <c r="G8" t="s">
        <v>9</v>
      </c>
      <c r="H8" t="s">
        <v>22</v>
      </c>
      <c r="I8">
        <v>2744.8018875583002</v>
      </c>
    </row>
    <row r="9" spans="1:9" x14ac:dyDescent="0.3">
      <c r="A9" t="s">
        <v>27</v>
      </c>
      <c r="B9" t="s">
        <v>14</v>
      </c>
      <c r="C9" t="s">
        <v>15</v>
      </c>
      <c r="D9" t="s">
        <v>15</v>
      </c>
      <c r="E9" t="s">
        <v>16</v>
      </c>
      <c r="F9" t="s">
        <v>16</v>
      </c>
      <c r="G9" t="s">
        <v>16</v>
      </c>
      <c r="H9" t="s">
        <v>16</v>
      </c>
      <c r="I9">
        <v>2744.8018875583002</v>
      </c>
    </row>
    <row r="10" spans="1:9" x14ac:dyDescent="0.3">
      <c r="A10" t="s">
        <v>27</v>
      </c>
      <c r="B10" t="s">
        <v>17</v>
      </c>
      <c r="C10">
        <v>6.2162877466477697</v>
      </c>
      <c r="D10" t="s">
        <v>15</v>
      </c>
      <c r="E10">
        <v>0</v>
      </c>
      <c r="F10">
        <v>2.37425790506074E-2</v>
      </c>
      <c r="G10" t="s">
        <v>9</v>
      </c>
      <c r="H10" t="s">
        <v>9</v>
      </c>
      <c r="I10">
        <v>2744.8018875583002</v>
      </c>
    </row>
    <row r="11" spans="1:9" x14ac:dyDescent="0.3">
      <c r="A11" t="s">
        <v>27</v>
      </c>
      <c r="B11" t="s">
        <v>18</v>
      </c>
      <c r="C11">
        <v>9.5167228274758795</v>
      </c>
      <c r="D11" t="s">
        <v>15</v>
      </c>
      <c r="E11">
        <v>0</v>
      </c>
      <c r="F11">
        <v>0</v>
      </c>
      <c r="G11" t="s">
        <v>9</v>
      </c>
      <c r="H11" t="s">
        <v>9</v>
      </c>
      <c r="I11">
        <v>2744.8018875583002</v>
      </c>
    </row>
    <row r="12" spans="1:9" x14ac:dyDescent="0.3">
      <c r="A12" t="s">
        <v>27</v>
      </c>
      <c r="B12" t="s">
        <v>19</v>
      </c>
      <c r="C12" t="s">
        <v>15</v>
      </c>
      <c r="D12" t="s">
        <v>15</v>
      </c>
      <c r="E12" t="s">
        <v>16</v>
      </c>
      <c r="F12" t="s">
        <v>16</v>
      </c>
      <c r="G12" t="s">
        <v>16</v>
      </c>
      <c r="H12" t="s">
        <v>16</v>
      </c>
      <c r="I12">
        <v>2744.8018875583002</v>
      </c>
    </row>
    <row r="13" spans="1:9" x14ac:dyDescent="0.3">
      <c r="A13" t="s">
        <v>28</v>
      </c>
      <c r="B13" t="s">
        <v>8</v>
      </c>
      <c r="C13">
        <v>4.9162392450343997E-2</v>
      </c>
      <c r="D13" t="s">
        <v>15</v>
      </c>
      <c r="E13">
        <v>0</v>
      </c>
      <c r="F13">
        <v>0</v>
      </c>
      <c r="G13" t="s">
        <v>9</v>
      </c>
      <c r="H13" t="s">
        <v>9</v>
      </c>
      <c r="I13">
        <v>2240.8856137903199</v>
      </c>
    </row>
    <row r="14" spans="1:9" x14ac:dyDescent="0.3">
      <c r="A14" t="s">
        <v>26</v>
      </c>
      <c r="B14" t="s">
        <v>10</v>
      </c>
      <c r="C14">
        <v>7.5051036738157495E-2</v>
      </c>
      <c r="D14" t="s">
        <v>15</v>
      </c>
      <c r="E14">
        <v>0</v>
      </c>
      <c r="F14">
        <v>0</v>
      </c>
      <c r="G14" t="s">
        <v>9</v>
      </c>
      <c r="H14" t="s">
        <v>9</v>
      </c>
      <c r="I14">
        <v>2240.8856137903199</v>
      </c>
    </row>
    <row r="15" spans="1:9" x14ac:dyDescent="0.3">
      <c r="A15" t="s">
        <v>27</v>
      </c>
      <c r="B15" t="s">
        <v>11</v>
      </c>
      <c r="C15">
        <v>6.7961001815867395E-2</v>
      </c>
      <c r="D15" t="s">
        <v>15</v>
      </c>
      <c r="E15">
        <v>0</v>
      </c>
      <c r="F15">
        <v>0</v>
      </c>
      <c r="G15" t="s">
        <v>9</v>
      </c>
      <c r="H15" t="s">
        <v>9</v>
      </c>
      <c r="I15">
        <v>2240.8856137903199</v>
      </c>
    </row>
    <row r="16" spans="1:9" x14ac:dyDescent="0.3">
      <c r="A16" t="s">
        <v>27</v>
      </c>
      <c r="B16" t="s">
        <v>12</v>
      </c>
      <c r="C16">
        <v>8.93578649781398E-2</v>
      </c>
      <c r="D16" t="s">
        <v>15</v>
      </c>
      <c r="E16">
        <v>0</v>
      </c>
      <c r="F16">
        <v>0</v>
      </c>
      <c r="G16" t="s">
        <v>9</v>
      </c>
      <c r="H16" t="s">
        <v>9</v>
      </c>
      <c r="I16">
        <v>2240.8856137903199</v>
      </c>
    </row>
    <row r="17" spans="1:9" x14ac:dyDescent="0.3">
      <c r="A17" t="s">
        <v>27</v>
      </c>
      <c r="B17" t="s">
        <v>13</v>
      </c>
      <c r="C17">
        <v>-0.349123809200656</v>
      </c>
      <c r="D17" t="s">
        <v>15</v>
      </c>
      <c r="E17">
        <v>0</v>
      </c>
      <c r="F17">
        <v>0</v>
      </c>
      <c r="G17" t="s">
        <v>9</v>
      </c>
      <c r="H17" t="s">
        <v>9</v>
      </c>
      <c r="I17">
        <v>2240.8856137903199</v>
      </c>
    </row>
    <row r="18" spans="1:9" x14ac:dyDescent="0.3">
      <c r="A18" t="s">
        <v>27</v>
      </c>
      <c r="B18" t="s">
        <v>14</v>
      </c>
      <c r="C18" t="s">
        <v>15</v>
      </c>
      <c r="D18" t="s">
        <v>15</v>
      </c>
      <c r="E18" t="s">
        <v>16</v>
      </c>
      <c r="F18" t="s">
        <v>16</v>
      </c>
      <c r="G18" t="s">
        <v>16</v>
      </c>
      <c r="H18" t="s">
        <v>16</v>
      </c>
      <c r="I18">
        <v>2240.8856137903199</v>
      </c>
    </row>
    <row r="19" spans="1:9" x14ac:dyDescent="0.3">
      <c r="A19" t="s">
        <v>27</v>
      </c>
      <c r="B19" t="s">
        <v>17</v>
      </c>
      <c r="C19">
        <v>5.8508938052130803</v>
      </c>
      <c r="D19" t="s">
        <v>15</v>
      </c>
      <c r="E19">
        <v>0</v>
      </c>
      <c r="F19">
        <v>6.3230581190520897E-3</v>
      </c>
      <c r="G19" t="s">
        <v>9</v>
      </c>
      <c r="H19" t="s">
        <v>9</v>
      </c>
      <c r="I19">
        <v>2240.8856137903199</v>
      </c>
    </row>
    <row r="20" spans="1:9" x14ac:dyDescent="0.3">
      <c r="A20" t="s">
        <v>27</v>
      </c>
      <c r="B20" t="s">
        <v>18</v>
      </c>
      <c r="C20">
        <v>22.543640527756899</v>
      </c>
      <c r="D20" t="s">
        <v>15</v>
      </c>
      <c r="E20">
        <v>0</v>
      </c>
      <c r="F20">
        <v>0</v>
      </c>
      <c r="G20" t="s">
        <v>9</v>
      </c>
      <c r="H20" t="s">
        <v>9</v>
      </c>
      <c r="I20">
        <v>2240.8856137903199</v>
      </c>
    </row>
    <row r="21" spans="1:9" x14ac:dyDescent="0.3">
      <c r="A21" t="s">
        <v>27</v>
      </c>
      <c r="B21" t="s">
        <v>19</v>
      </c>
      <c r="C21" t="s">
        <v>15</v>
      </c>
      <c r="D21" t="s">
        <v>15</v>
      </c>
      <c r="E21" t="s">
        <v>16</v>
      </c>
      <c r="F21" t="s">
        <v>16</v>
      </c>
      <c r="G21" t="s">
        <v>16</v>
      </c>
      <c r="H21" t="s">
        <v>16</v>
      </c>
      <c r="I21">
        <v>2240.8856137903199</v>
      </c>
    </row>
    <row r="22" spans="1:9" x14ac:dyDescent="0.3">
      <c r="A22" t="s">
        <v>29</v>
      </c>
      <c r="B22" t="s">
        <v>8</v>
      </c>
      <c r="C22">
        <v>2.4699947642913101E-2</v>
      </c>
      <c r="D22" t="s">
        <v>15</v>
      </c>
      <c r="E22">
        <v>0</v>
      </c>
      <c r="F22" s="1">
        <v>2.2204460492503101E-16</v>
      </c>
      <c r="G22" t="s">
        <v>9</v>
      </c>
      <c r="H22" t="s">
        <v>9</v>
      </c>
      <c r="I22">
        <v>2437.9679990864902</v>
      </c>
    </row>
    <row r="23" spans="1:9" x14ac:dyDescent="0.3">
      <c r="A23" t="s">
        <v>26</v>
      </c>
      <c r="B23" t="s">
        <v>10</v>
      </c>
      <c r="C23">
        <v>5.9775037316407903E-2</v>
      </c>
      <c r="D23" t="s">
        <v>15</v>
      </c>
      <c r="E23">
        <v>0</v>
      </c>
      <c r="F23">
        <v>0</v>
      </c>
      <c r="G23" t="s">
        <v>9</v>
      </c>
      <c r="H23" t="s">
        <v>9</v>
      </c>
      <c r="I23">
        <v>2437.9679990864902</v>
      </c>
    </row>
    <row r="24" spans="1:9" x14ac:dyDescent="0.3">
      <c r="A24" t="s">
        <v>27</v>
      </c>
      <c r="B24" t="s">
        <v>11</v>
      </c>
      <c r="C24">
        <v>7.4291060321315106E-2</v>
      </c>
      <c r="D24" t="s">
        <v>15</v>
      </c>
      <c r="E24">
        <v>0</v>
      </c>
      <c r="F24">
        <v>0</v>
      </c>
      <c r="G24" t="s">
        <v>9</v>
      </c>
      <c r="H24" t="s">
        <v>9</v>
      </c>
      <c r="I24">
        <v>2437.9679990864902</v>
      </c>
    </row>
    <row r="25" spans="1:9" x14ac:dyDescent="0.3">
      <c r="A25" t="s">
        <v>27</v>
      </c>
      <c r="B25" t="s">
        <v>12</v>
      </c>
      <c r="C25">
        <v>6.5485983914081905E-2</v>
      </c>
      <c r="D25" t="s">
        <v>15</v>
      </c>
      <c r="E25">
        <v>0</v>
      </c>
      <c r="F25">
        <v>0</v>
      </c>
      <c r="G25" t="s">
        <v>9</v>
      </c>
      <c r="H25" t="s">
        <v>9</v>
      </c>
      <c r="I25">
        <v>2437.9679990864902</v>
      </c>
    </row>
    <row r="26" spans="1:9" x14ac:dyDescent="0.3">
      <c r="A26" t="s">
        <v>27</v>
      </c>
      <c r="B26" t="s">
        <v>13</v>
      </c>
      <c r="C26">
        <v>-0.40612671501372399</v>
      </c>
      <c r="D26" t="s">
        <v>15</v>
      </c>
      <c r="E26">
        <v>0</v>
      </c>
      <c r="F26">
        <v>2.6977457348500399E-2</v>
      </c>
      <c r="G26" t="s">
        <v>9</v>
      </c>
      <c r="H26" t="s">
        <v>22</v>
      </c>
      <c r="I26">
        <v>2437.9679990864902</v>
      </c>
    </row>
    <row r="27" spans="1:9" x14ac:dyDescent="0.3">
      <c r="A27" t="s">
        <v>27</v>
      </c>
      <c r="B27" t="s">
        <v>14</v>
      </c>
      <c r="C27" t="s">
        <v>15</v>
      </c>
      <c r="D27" t="s">
        <v>15</v>
      </c>
      <c r="E27" t="s">
        <v>16</v>
      </c>
      <c r="F27" t="s">
        <v>16</v>
      </c>
      <c r="G27" t="s">
        <v>16</v>
      </c>
      <c r="H27" t="s">
        <v>16</v>
      </c>
      <c r="I27">
        <v>2437.9679990864902</v>
      </c>
    </row>
    <row r="28" spans="1:9" x14ac:dyDescent="0.3">
      <c r="A28" t="s">
        <v>27</v>
      </c>
      <c r="B28" t="s">
        <v>17</v>
      </c>
      <c r="C28">
        <v>12.2932557761848</v>
      </c>
      <c r="D28" t="s">
        <v>15</v>
      </c>
      <c r="E28">
        <v>0</v>
      </c>
      <c r="F28">
        <v>8.2631370793540004E-4</v>
      </c>
      <c r="G28" t="s">
        <v>9</v>
      </c>
      <c r="H28" t="s">
        <v>9</v>
      </c>
      <c r="I28">
        <v>2437.9679990864902</v>
      </c>
    </row>
    <row r="29" spans="1:9" x14ac:dyDescent="0.3">
      <c r="A29" t="s">
        <v>27</v>
      </c>
      <c r="B29" t="s">
        <v>18</v>
      </c>
      <c r="C29">
        <v>26.340054848842499</v>
      </c>
      <c r="D29" t="s">
        <v>15</v>
      </c>
      <c r="E29">
        <v>0</v>
      </c>
      <c r="F29">
        <v>0</v>
      </c>
      <c r="G29" t="s">
        <v>9</v>
      </c>
      <c r="H29" t="s">
        <v>9</v>
      </c>
      <c r="I29">
        <v>2437.9679990864902</v>
      </c>
    </row>
    <row r="30" spans="1:9" x14ac:dyDescent="0.3">
      <c r="A30" t="s">
        <v>27</v>
      </c>
      <c r="B30" t="s">
        <v>19</v>
      </c>
      <c r="C30" t="s">
        <v>15</v>
      </c>
      <c r="D30" t="s">
        <v>15</v>
      </c>
      <c r="E30" t="s">
        <v>16</v>
      </c>
      <c r="F30" t="s">
        <v>16</v>
      </c>
      <c r="G30" t="s">
        <v>16</v>
      </c>
      <c r="H30" t="s">
        <v>16</v>
      </c>
      <c r="I30">
        <v>2437.9679990864902</v>
      </c>
    </row>
    <row r="31" spans="1:9" x14ac:dyDescent="0.3">
      <c r="A31" t="s">
        <v>30</v>
      </c>
      <c r="B31" t="s">
        <v>8</v>
      </c>
      <c r="C31">
        <v>3.0293754803376701E-2</v>
      </c>
      <c r="D31" t="s">
        <v>15</v>
      </c>
      <c r="E31">
        <v>0</v>
      </c>
      <c r="F31">
        <v>0</v>
      </c>
      <c r="G31" t="s">
        <v>9</v>
      </c>
      <c r="H31" t="s">
        <v>23</v>
      </c>
      <c r="I31">
        <v>3180.4981565222201</v>
      </c>
    </row>
    <row r="32" spans="1:9" x14ac:dyDescent="0.3">
      <c r="A32" t="s">
        <v>26</v>
      </c>
      <c r="B32" t="s">
        <v>10</v>
      </c>
      <c r="C32">
        <v>5.9216659078030198E-2</v>
      </c>
      <c r="D32" t="s">
        <v>15</v>
      </c>
      <c r="E32">
        <v>0</v>
      </c>
      <c r="F32">
        <v>0</v>
      </c>
      <c r="G32" t="s">
        <v>9</v>
      </c>
      <c r="H32" t="s">
        <v>23</v>
      </c>
      <c r="I32">
        <v>3180.4981565222201</v>
      </c>
    </row>
    <row r="33" spans="1:9" x14ac:dyDescent="0.3">
      <c r="A33" t="s">
        <v>27</v>
      </c>
      <c r="B33" t="s">
        <v>11</v>
      </c>
      <c r="C33">
        <v>4.64068412530457E-2</v>
      </c>
      <c r="D33" t="s">
        <v>15</v>
      </c>
      <c r="E33">
        <v>0</v>
      </c>
      <c r="F33">
        <v>0</v>
      </c>
      <c r="G33" t="s">
        <v>9</v>
      </c>
      <c r="H33" t="s">
        <v>9</v>
      </c>
      <c r="I33">
        <v>3180.4981565222201</v>
      </c>
    </row>
    <row r="34" spans="1:9" x14ac:dyDescent="0.3">
      <c r="A34" t="s">
        <v>27</v>
      </c>
      <c r="B34" t="s">
        <v>12</v>
      </c>
      <c r="C34">
        <v>4.2531262866694402E-3</v>
      </c>
      <c r="D34" t="s">
        <v>15</v>
      </c>
      <c r="E34">
        <v>0</v>
      </c>
      <c r="F34">
        <v>0</v>
      </c>
      <c r="G34" t="s">
        <v>9</v>
      </c>
      <c r="H34" t="s">
        <v>9</v>
      </c>
      <c r="I34">
        <v>3180.4981565222201</v>
      </c>
    </row>
    <row r="35" spans="1:9" x14ac:dyDescent="0.3">
      <c r="A35" t="s">
        <v>27</v>
      </c>
      <c r="B35" t="s">
        <v>13</v>
      </c>
      <c r="C35">
        <v>-2.8737888839341799</v>
      </c>
      <c r="D35" t="s">
        <v>15</v>
      </c>
      <c r="E35">
        <v>0</v>
      </c>
      <c r="F35" s="1">
        <v>4.46593305336584E-7</v>
      </c>
      <c r="G35" t="s">
        <v>9</v>
      </c>
      <c r="H35" t="s">
        <v>22</v>
      </c>
      <c r="I35">
        <v>3180.4981565222201</v>
      </c>
    </row>
    <row r="36" spans="1:9" x14ac:dyDescent="0.3">
      <c r="A36" t="s">
        <v>27</v>
      </c>
      <c r="B36" t="s">
        <v>14</v>
      </c>
      <c r="C36" t="s">
        <v>15</v>
      </c>
      <c r="D36" t="s">
        <v>15</v>
      </c>
      <c r="E36" t="s">
        <v>16</v>
      </c>
      <c r="F36" t="s">
        <v>16</v>
      </c>
      <c r="G36" t="s">
        <v>16</v>
      </c>
      <c r="H36" t="s">
        <v>16</v>
      </c>
      <c r="I36">
        <v>3180.4981565222201</v>
      </c>
    </row>
    <row r="37" spans="1:9" x14ac:dyDescent="0.3">
      <c r="A37" t="s">
        <v>27</v>
      </c>
      <c r="B37" t="s">
        <v>17</v>
      </c>
      <c r="C37">
        <v>13.443835343909999</v>
      </c>
      <c r="D37" t="s">
        <v>15</v>
      </c>
      <c r="E37">
        <v>0</v>
      </c>
      <c r="F37">
        <v>1</v>
      </c>
      <c r="G37" t="s">
        <v>9</v>
      </c>
      <c r="H37" t="s">
        <v>23</v>
      </c>
      <c r="I37">
        <v>3180.4981565222201</v>
      </c>
    </row>
    <row r="38" spans="1:9" x14ac:dyDescent="0.3">
      <c r="A38" t="s">
        <v>27</v>
      </c>
      <c r="B38" t="s">
        <v>18</v>
      </c>
      <c r="C38">
        <v>297.811704269399</v>
      </c>
      <c r="D38" t="s">
        <v>15</v>
      </c>
      <c r="E38">
        <v>0</v>
      </c>
      <c r="F38">
        <v>0</v>
      </c>
      <c r="G38" t="s">
        <v>9</v>
      </c>
      <c r="H38" t="s">
        <v>9</v>
      </c>
      <c r="I38">
        <v>3180.4981565222201</v>
      </c>
    </row>
    <row r="39" spans="1:9" x14ac:dyDescent="0.3">
      <c r="A39" t="s">
        <v>27</v>
      </c>
      <c r="B39" t="s">
        <v>19</v>
      </c>
      <c r="C39" t="s">
        <v>15</v>
      </c>
      <c r="D39" t="s">
        <v>15</v>
      </c>
      <c r="E39" t="s">
        <v>16</v>
      </c>
      <c r="F39" t="s">
        <v>16</v>
      </c>
      <c r="G39" t="s">
        <v>16</v>
      </c>
      <c r="H39" t="s">
        <v>16</v>
      </c>
      <c r="I39">
        <v>3180.4981565222201</v>
      </c>
    </row>
    <row r="40" spans="1:9" x14ac:dyDescent="0.3">
      <c r="A40" t="s">
        <v>59</v>
      </c>
      <c r="B40" t="s">
        <v>8</v>
      </c>
      <c r="C40">
        <v>3.0293754803376701E-2</v>
      </c>
      <c r="D40" t="s">
        <v>15</v>
      </c>
      <c r="E40">
        <v>0</v>
      </c>
      <c r="F40">
        <v>0</v>
      </c>
      <c r="G40" t="s">
        <v>9</v>
      </c>
      <c r="H40" t="s">
        <v>23</v>
      </c>
      <c r="I40">
        <v>3180.4981565222201</v>
      </c>
    </row>
    <row r="41" spans="1:9" x14ac:dyDescent="0.3">
      <c r="A41" t="s">
        <v>26</v>
      </c>
      <c r="B41" t="s">
        <v>10</v>
      </c>
      <c r="C41">
        <v>5.9216659078030198E-2</v>
      </c>
      <c r="D41" t="s">
        <v>15</v>
      </c>
      <c r="E41">
        <v>0</v>
      </c>
      <c r="F41">
        <v>0</v>
      </c>
      <c r="G41" t="s">
        <v>9</v>
      </c>
      <c r="H41" t="s">
        <v>23</v>
      </c>
      <c r="I41">
        <v>3180.4981565222201</v>
      </c>
    </row>
    <row r="42" spans="1:9" x14ac:dyDescent="0.3">
      <c r="A42" t="s">
        <v>27</v>
      </c>
      <c r="B42" t="s">
        <v>11</v>
      </c>
      <c r="C42">
        <v>4.64068412530457E-2</v>
      </c>
      <c r="D42" t="s">
        <v>15</v>
      </c>
      <c r="E42">
        <v>0</v>
      </c>
      <c r="F42">
        <v>0</v>
      </c>
      <c r="G42" t="s">
        <v>9</v>
      </c>
      <c r="H42" t="s">
        <v>9</v>
      </c>
      <c r="I42">
        <v>3180.4981565222201</v>
      </c>
    </row>
    <row r="43" spans="1:9" x14ac:dyDescent="0.3">
      <c r="A43" t="s">
        <v>27</v>
      </c>
      <c r="B43" t="s">
        <v>12</v>
      </c>
      <c r="C43">
        <v>4.2531262866694402E-3</v>
      </c>
      <c r="D43" t="s">
        <v>15</v>
      </c>
      <c r="E43">
        <v>0</v>
      </c>
      <c r="F43">
        <v>0</v>
      </c>
      <c r="G43" t="s">
        <v>9</v>
      </c>
      <c r="H43" t="s">
        <v>9</v>
      </c>
      <c r="I43">
        <v>3180.4981565222201</v>
      </c>
    </row>
    <row r="44" spans="1:9" x14ac:dyDescent="0.3">
      <c r="A44" t="s">
        <v>27</v>
      </c>
      <c r="B44" t="s">
        <v>13</v>
      </c>
      <c r="C44">
        <v>-2.8737888839341799</v>
      </c>
      <c r="D44" t="s">
        <v>15</v>
      </c>
      <c r="E44">
        <v>0</v>
      </c>
      <c r="F44" s="1">
        <v>4.46593305336584E-7</v>
      </c>
      <c r="G44" t="s">
        <v>9</v>
      </c>
      <c r="H44" t="s">
        <v>22</v>
      </c>
      <c r="I44">
        <v>3180.4981565222201</v>
      </c>
    </row>
    <row r="45" spans="1:9" x14ac:dyDescent="0.3">
      <c r="A45" t="s">
        <v>27</v>
      </c>
      <c r="B45" t="s">
        <v>14</v>
      </c>
      <c r="C45" t="s">
        <v>15</v>
      </c>
      <c r="D45" t="s">
        <v>15</v>
      </c>
      <c r="E45" t="s">
        <v>16</v>
      </c>
      <c r="F45" t="s">
        <v>16</v>
      </c>
      <c r="G45" t="s">
        <v>16</v>
      </c>
      <c r="H45" t="s">
        <v>16</v>
      </c>
      <c r="I45">
        <v>3180.4981565222201</v>
      </c>
    </row>
    <row r="46" spans="1:9" x14ac:dyDescent="0.3">
      <c r="A46" t="s">
        <v>27</v>
      </c>
      <c r="B46" t="s">
        <v>17</v>
      </c>
      <c r="C46">
        <v>13.443835343909999</v>
      </c>
      <c r="D46" t="s">
        <v>15</v>
      </c>
      <c r="E46">
        <v>0</v>
      </c>
      <c r="F46">
        <v>1</v>
      </c>
      <c r="G46" t="s">
        <v>9</v>
      </c>
      <c r="H46" t="s">
        <v>23</v>
      </c>
      <c r="I46">
        <v>3180.4981565222201</v>
      </c>
    </row>
    <row r="47" spans="1:9" x14ac:dyDescent="0.3">
      <c r="A47" t="s">
        <v>27</v>
      </c>
      <c r="B47" t="s">
        <v>18</v>
      </c>
      <c r="C47">
        <v>297.811704269399</v>
      </c>
      <c r="D47" t="s">
        <v>15</v>
      </c>
      <c r="E47">
        <v>0</v>
      </c>
      <c r="F47">
        <v>0</v>
      </c>
      <c r="G47" t="s">
        <v>9</v>
      </c>
      <c r="H47" t="s">
        <v>9</v>
      </c>
      <c r="I47">
        <v>3180.4981565222201</v>
      </c>
    </row>
    <row r="48" spans="1:9" x14ac:dyDescent="0.3">
      <c r="A48" t="s">
        <v>27</v>
      </c>
      <c r="B48" t="s">
        <v>19</v>
      </c>
      <c r="C48" t="s">
        <v>15</v>
      </c>
      <c r="D48" t="s">
        <v>15</v>
      </c>
      <c r="E48" t="s">
        <v>16</v>
      </c>
      <c r="F48" t="s">
        <v>16</v>
      </c>
      <c r="G48" t="s">
        <v>16</v>
      </c>
      <c r="H48" t="s">
        <v>16</v>
      </c>
      <c r="I48">
        <v>3180.4981565222201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3" workbookViewId="0"/>
  </sheetViews>
  <sheetFormatPr defaultRowHeight="14.4" x14ac:dyDescent="0.3"/>
  <sheetData>
    <row r="1" spans="1:9" x14ac:dyDescent="0.3">
      <c r="A1" t="s">
        <v>62</v>
      </c>
    </row>
    <row r="3" spans="1:9" x14ac:dyDescent="0.3">
      <c r="A3" t="s">
        <v>24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1:9" x14ac:dyDescent="0.3">
      <c r="A4" t="s">
        <v>25</v>
      </c>
      <c r="B4" t="s">
        <v>8</v>
      </c>
      <c r="C4">
        <v>2.3961747086030501E-2</v>
      </c>
      <c r="D4" t="s">
        <v>15</v>
      </c>
      <c r="E4">
        <v>0</v>
      </c>
      <c r="F4" s="1">
        <v>9.1038288019262805E-15</v>
      </c>
      <c r="G4" t="s">
        <v>9</v>
      </c>
      <c r="H4" t="s">
        <v>9</v>
      </c>
      <c r="I4">
        <v>2674.2723313270099</v>
      </c>
    </row>
    <row r="5" spans="1:9" x14ac:dyDescent="0.3">
      <c r="A5" t="s">
        <v>26</v>
      </c>
      <c r="B5" t="s">
        <v>10</v>
      </c>
      <c r="C5">
        <v>7.0211463738046195E-2</v>
      </c>
      <c r="D5" t="s">
        <v>15</v>
      </c>
      <c r="E5">
        <v>0</v>
      </c>
      <c r="F5">
        <v>0</v>
      </c>
      <c r="G5" t="s">
        <v>9</v>
      </c>
      <c r="H5" t="s">
        <v>9</v>
      </c>
      <c r="I5">
        <v>2674.2723313270099</v>
      </c>
    </row>
    <row r="6" spans="1:9" x14ac:dyDescent="0.3">
      <c r="A6" t="s">
        <v>27</v>
      </c>
      <c r="B6" t="s">
        <v>11</v>
      </c>
      <c r="C6">
        <v>5.9222697396383903E-2</v>
      </c>
      <c r="D6" t="s">
        <v>15</v>
      </c>
      <c r="E6">
        <v>0</v>
      </c>
      <c r="F6">
        <v>0</v>
      </c>
      <c r="G6" t="s">
        <v>9</v>
      </c>
      <c r="H6" t="s">
        <v>9</v>
      </c>
      <c r="I6">
        <v>2674.2723313270099</v>
      </c>
    </row>
    <row r="7" spans="1:9" x14ac:dyDescent="0.3">
      <c r="A7" t="s">
        <v>27</v>
      </c>
      <c r="B7" t="s">
        <v>12</v>
      </c>
      <c r="C7">
        <v>5.2153954979028701E-2</v>
      </c>
      <c r="D7" t="s">
        <v>15</v>
      </c>
      <c r="E7">
        <v>0</v>
      </c>
      <c r="F7">
        <v>0</v>
      </c>
      <c r="G7" t="s">
        <v>9</v>
      </c>
      <c r="H7" t="s">
        <v>9</v>
      </c>
      <c r="I7">
        <v>2674.2723313270099</v>
      </c>
    </row>
    <row r="8" spans="1:9" x14ac:dyDescent="0.3">
      <c r="A8" t="s">
        <v>27</v>
      </c>
      <c r="B8" t="s">
        <v>13</v>
      </c>
      <c r="C8">
        <v>-0.27863685690782403</v>
      </c>
      <c r="D8" t="s">
        <v>15</v>
      </c>
      <c r="E8">
        <v>0</v>
      </c>
      <c r="F8">
        <v>0.55827440120168803</v>
      </c>
      <c r="G8" t="s">
        <v>9</v>
      </c>
      <c r="H8" t="s">
        <v>9</v>
      </c>
      <c r="I8">
        <v>2674.2723313270099</v>
      </c>
    </row>
    <row r="9" spans="1:9" x14ac:dyDescent="0.3">
      <c r="A9" t="s">
        <v>27</v>
      </c>
      <c r="B9" t="s">
        <v>14</v>
      </c>
      <c r="C9" t="s">
        <v>15</v>
      </c>
      <c r="D9" t="s">
        <v>15</v>
      </c>
      <c r="E9" t="s">
        <v>16</v>
      </c>
      <c r="F9" t="s">
        <v>16</v>
      </c>
      <c r="G9" t="s">
        <v>16</v>
      </c>
      <c r="H9" t="s">
        <v>16</v>
      </c>
      <c r="I9">
        <v>2674.2723313270099</v>
      </c>
    </row>
    <row r="10" spans="1:9" x14ac:dyDescent="0.3">
      <c r="A10" t="s">
        <v>27</v>
      </c>
      <c r="B10" t="s">
        <v>17</v>
      </c>
      <c r="C10">
        <v>6.5734255753158504</v>
      </c>
      <c r="D10" t="s">
        <v>15</v>
      </c>
      <c r="E10">
        <v>0</v>
      </c>
      <c r="F10">
        <v>0.111606868059307</v>
      </c>
      <c r="G10" t="s">
        <v>9</v>
      </c>
      <c r="H10" t="s">
        <v>9</v>
      </c>
      <c r="I10">
        <v>2674.2723313270099</v>
      </c>
    </row>
    <row r="11" spans="1:9" x14ac:dyDescent="0.3">
      <c r="A11" t="s">
        <v>27</v>
      </c>
      <c r="B11" t="s">
        <v>18</v>
      </c>
      <c r="C11">
        <v>49.8845216934738</v>
      </c>
      <c r="D11" t="s">
        <v>15</v>
      </c>
      <c r="E11">
        <v>0</v>
      </c>
      <c r="F11">
        <v>0</v>
      </c>
      <c r="G11" t="s">
        <v>9</v>
      </c>
      <c r="H11" t="s">
        <v>9</v>
      </c>
      <c r="I11">
        <v>2674.2723313270099</v>
      </c>
    </row>
    <row r="12" spans="1:9" x14ac:dyDescent="0.3">
      <c r="A12" t="s">
        <v>27</v>
      </c>
      <c r="B12" t="s">
        <v>19</v>
      </c>
      <c r="C12" t="s">
        <v>15</v>
      </c>
      <c r="D12" t="s">
        <v>15</v>
      </c>
      <c r="E12" t="s">
        <v>16</v>
      </c>
      <c r="F12" t="s">
        <v>16</v>
      </c>
      <c r="G12" t="s">
        <v>16</v>
      </c>
      <c r="H12" t="s">
        <v>16</v>
      </c>
      <c r="I12">
        <v>2674.2723313270099</v>
      </c>
    </row>
    <row r="13" spans="1:9" x14ac:dyDescent="0.3">
      <c r="A13" t="s">
        <v>28</v>
      </c>
      <c r="B13" t="s">
        <v>8</v>
      </c>
      <c r="C13">
        <v>4.9146014302433899E-2</v>
      </c>
      <c r="D13" t="s">
        <v>15</v>
      </c>
      <c r="E13">
        <v>0</v>
      </c>
      <c r="F13">
        <v>0</v>
      </c>
      <c r="G13" t="s">
        <v>9</v>
      </c>
      <c r="H13" t="s">
        <v>23</v>
      </c>
      <c r="I13">
        <v>2180.53050163541</v>
      </c>
    </row>
    <row r="14" spans="1:9" x14ac:dyDescent="0.3">
      <c r="A14" t="s">
        <v>26</v>
      </c>
      <c r="B14" t="s">
        <v>10</v>
      </c>
      <c r="C14">
        <v>7.4947694296971096E-2</v>
      </c>
      <c r="D14" t="s">
        <v>15</v>
      </c>
      <c r="E14">
        <v>0</v>
      </c>
      <c r="F14">
        <v>0</v>
      </c>
      <c r="G14" t="s">
        <v>9</v>
      </c>
      <c r="H14" t="s">
        <v>9</v>
      </c>
      <c r="I14">
        <v>2180.53050163541</v>
      </c>
    </row>
    <row r="15" spans="1:9" x14ac:dyDescent="0.3">
      <c r="A15" t="s">
        <v>27</v>
      </c>
      <c r="B15" t="s">
        <v>11</v>
      </c>
      <c r="C15">
        <v>6.8011387323498707E-2</v>
      </c>
      <c r="D15" t="s">
        <v>15</v>
      </c>
      <c r="E15">
        <v>0</v>
      </c>
      <c r="F15">
        <v>0</v>
      </c>
      <c r="G15" t="s">
        <v>9</v>
      </c>
      <c r="H15" t="s">
        <v>9</v>
      </c>
      <c r="I15">
        <v>2180.53050163541</v>
      </c>
    </row>
    <row r="16" spans="1:9" x14ac:dyDescent="0.3">
      <c r="A16" t="s">
        <v>27</v>
      </c>
      <c r="B16" t="s">
        <v>12</v>
      </c>
      <c r="C16">
        <v>5.8944850184737302E-2</v>
      </c>
      <c r="D16" t="s">
        <v>15</v>
      </c>
      <c r="E16">
        <v>0</v>
      </c>
      <c r="F16">
        <v>0</v>
      </c>
      <c r="G16" t="s">
        <v>9</v>
      </c>
      <c r="H16" t="s">
        <v>9</v>
      </c>
      <c r="I16">
        <v>2180.53050163541</v>
      </c>
    </row>
    <row r="17" spans="1:9" x14ac:dyDescent="0.3">
      <c r="A17" t="s">
        <v>27</v>
      </c>
      <c r="B17" t="s">
        <v>13</v>
      </c>
      <c r="C17">
        <v>-0.26768735325382997</v>
      </c>
      <c r="D17" t="s">
        <v>15</v>
      </c>
      <c r="E17">
        <v>0</v>
      </c>
      <c r="F17">
        <v>0</v>
      </c>
      <c r="G17" t="s">
        <v>9</v>
      </c>
      <c r="H17" t="s">
        <v>9</v>
      </c>
      <c r="I17">
        <v>2180.53050163541</v>
      </c>
    </row>
    <row r="18" spans="1:9" x14ac:dyDescent="0.3">
      <c r="A18" t="s">
        <v>27</v>
      </c>
      <c r="B18" t="s">
        <v>14</v>
      </c>
      <c r="C18" t="s">
        <v>15</v>
      </c>
      <c r="D18" t="s">
        <v>15</v>
      </c>
      <c r="E18" t="s">
        <v>16</v>
      </c>
      <c r="F18" t="s">
        <v>16</v>
      </c>
      <c r="G18" t="s">
        <v>16</v>
      </c>
      <c r="H18" t="s">
        <v>16</v>
      </c>
      <c r="I18">
        <v>2180.53050163541</v>
      </c>
    </row>
    <row r="19" spans="1:9" x14ac:dyDescent="0.3">
      <c r="A19" t="s">
        <v>27</v>
      </c>
      <c r="B19" t="s">
        <v>17</v>
      </c>
      <c r="C19">
        <v>6.1898340329863801</v>
      </c>
      <c r="D19" t="s">
        <v>15</v>
      </c>
      <c r="E19">
        <v>0</v>
      </c>
      <c r="F19">
        <v>2.3131371615869398E-2</v>
      </c>
      <c r="G19" t="s">
        <v>9</v>
      </c>
      <c r="H19" t="s">
        <v>9</v>
      </c>
      <c r="I19">
        <v>2180.53050163541</v>
      </c>
    </row>
    <row r="20" spans="1:9" x14ac:dyDescent="0.3">
      <c r="A20" t="s">
        <v>27</v>
      </c>
      <c r="B20" t="s">
        <v>18</v>
      </c>
      <c r="C20">
        <v>47.076169974741703</v>
      </c>
      <c r="D20" t="s">
        <v>15</v>
      </c>
      <c r="E20">
        <v>0</v>
      </c>
      <c r="F20">
        <v>0</v>
      </c>
      <c r="G20" t="s">
        <v>9</v>
      </c>
      <c r="H20" t="s">
        <v>9</v>
      </c>
      <c r="I20">
        <v>2180.53050163541</v>
      </c>
    </row>
    <row r="21" spans="1:9" x14ac:dyDescent="0.3">
      <c r="A21" t="s">
        <v>27</v>
      </c>
      <c r="B21" t="s">
        <v>19</v>
      </c>
      <c r="C21" t="s">
        <v>15</v>
      </c>
      <c r="D21" t="s">
        <v>15</v>
      </c>
      <c r="E21" t="s">
        <v>16</v>
      </c>
      <c r="F21" t="s">
        <v>16</v>
      </c>
      <c r="G21" t="s">
        <v>16</v>
      </c>
      <c r="H21" t="s">
        <v>16</v>
      </c>
      <c r="I21">
        <v>2180.53050163541</v>
      </c>
    </row>
    <row r="22" spans="1:9" x14ac:dyDescent="0.3">
      <c r="A22" t="s">
        <v>29</v>
      </c>
      <c r="B22" t="s">
        <v>8</v>
      </c>
      <c r="C22">
        <v>2.4658627224114101E-2</v>
      </c>
      <c r="D22" t="s">
        <v>15</v>
      </c>
      <c r="E22">
        <v>0</v>
      </c>
      <c r="F22" s="1">
        <v>1.7763568394002501E-15</v>
      </c>
      <c r="G22" t="s">
        <v>9</v>
      </c>
      <c r="H22" t="s">
        <v>9</v>
      </c>
      <c r="I22">
        <v>2344.1596653022202</v>
      </c>
    </row>
    <row r="23" spans="1:9" x14ac:dyDescent="0.3">
      <c r="A23" t="s">
        <v>26</v>
      </c>
      <c r="B23" t="s">
        <v>10</v>
      </c>
      <c r="C23">
        <v>5.9745963038054697E-2</v>
      </c>
      <c r="D23" t="s">
        <v>15</v>
      </c>
      <c r="E23">
        <v>0</v>
      </c>
      <c r="F23">
        <v>0</v>
      </c>
      <c r="G23" t="s">
        <v>9</v>
      </c>
      <c r="H23" t="s">
        <v>9</v>
      </c>
      <c r="I23">
        <v>2344.1596653022202</v>
      </c>
    </row>
    <row r="24" spans="1:9" x14ac:dyDescent="0.3">
      <c r="A24" t="s">
        <v>27</v>
      </c>
      <c r="B24" t="s">
        <v>11</v>
      </c>
      <c r="C24">
        <v>7.42708498962589E-2</v>
      </c>
      <c r="D24" t="s">
        <v>15</v>
      </c>
      <c r="E24">
        <v>0</v>
      </c>
      <c r="F24">
        <v>0</v>
      </c>
      <c r="G24" t="s">
        <v>9</v>
      </c>
      <c r="H24" t="s">
        <v>9</v>
      </c>
      <c r="I24">
        <v>2344.1596653022202</v>
      </c>
    </row>
    <row r="25" spans="1:9" x14ac:dyDescent="0.3">
      <c r="A25" t="s">
        <v>27</v>
      </c>
      <c r="B25" t="s">
        <v>12</v>
      </c>
      <c r="C25">
        <v>1.1301829078533001E-2</v>
      </c>
      <c r="D25" t="s">
        <v>15</v>
      </c>
      <c r="E25">
        <v>0</v>
      </c>
      <c r="F25">
        <v>0</v>
      </c>
      <c r="G25" t="s">
        <v>9</v>
      </c>
      <c r="H25" t="s">
        <v>9</v>
      </c>
      <c r="I25">
        <v>2344.1596653022202</v>
      </c>
    </row>
    <row r="26" spans="1:9" x14ac:dyDescent="0.3">
      <c r="A26" t="s">
        <v>27</v>
      </c>
      <c r="B26" t="s">
        <v>13</v>
      </c>
      <c r="C26">
        <v>-7.06056810843637E-2</v>
      </c>
      <c r="D26" t="s">
        <v>15</v>
      </c>
      <c r="E26">
        <v>0</v>
      </c>
      <c r="F26">
        <v>0.89303712685409398</v>
      </c>
      <c r="G26" t="s">
        <v>9</v>
      </c>
      <c r="H26" t="s">
        <v>9</v>
      </c>
      <c r="I26">
        <v>2344.1596653022202</v>
      </c>
    </row>
    <row r="27" spans="1:9" x14ac:dyDescent="0.3">
      <c r="A27" t="s">
        <v>27</v>
      </c>
      <c r="B27" t="s">
        <v>14</v>
      </c>
      <c r="C27" t="s">
        <v>15</v>
      </c>
      <c r="D27" t="s">
        <v>15</v>
      </c>
      <c r="E27" t="s">
        <v>16</v>
      </c>
      <c r="F27" t="s">
        <v>16</v>
      </c>
      <c r="G27" t="s">
        <v>16</v>
      </c>
      <c r="H27" t="s">
        <v>16</v>
      </c>
      <c r="I27">
        <v>2344.1596653022202</v>
      </c>
    </row>
    <row r="28" spans="1:9" x14ac:dyDescent="0.3">
      <c r="A28" t="s">
        <v>27</v>
      </c>
      <c r="B28" t="s">
        <v>17</v>
      </c>
      <c r="C28">
        <v>12.2890615800671</v>
      </c>
      <c r="D28" t="s">
        <v>15</v>
      </c>
      <c r="E28">
        <v>0</v>
      </c>
      <c r="F28">
        <v>7.7355738650952697E-3</v>
      </c>
      <c r="G28" t="s">
        <v>9</v>
      </c>
      <c r="H28" t="s">
        <v>9</v>
      </c>
      <c r="I28">
        <v>2344.1596653022202</v>
      </c>
    </row>
    <row r="29" spans="1:9" x14ac:dyDescent="0.3">
      <c r="A29" t="s">
        <v>27</v>
      </c>
      <c r="B29" t="s">
        <v>18</v>
      </c>
      <c r="C29">
        <v>256.14125657904901</v>
      </c>
      <c r="D29" t="s">
        <v>15</v>
      </c>
      <c r="E29">
        <v>0</v>
      </c>
      <c r="F29">
        <v>0</v>
      </c>
      <c r="G29" t="s">
        <v>9</v>
      </c>
      <c r="H29" t="s">
        <v>9</v>
      </c>
      <c r="I29">
        <v>2344.1596653022202</v>
      </c>
    </row>
    <row r="30" spans="1:9" x14ac:dyDescent="0.3">
      <c r="A30" t="s">
        <v>27</v>
      </c>
      <c r="B30" t="s">
        <v>19</v>
      </c>
      <c r="C30" t="s">
        <v>15</v>
      </c>
      <c r="D30" t="s">
        <v>15</v>
      </c>
      <c r="E30" t="s">
        <v>16</v>
      </c>
      <c r="F30" t="s">
        <v>16</v>
      </c>
      <c r="G30" t="s">
        <v>16</v>
      </c>
      <c r="H30" t="s">
        <v>16</v>
      </c>
      <c r="I30">
        <v>2344.1596653022202</v>
      </c>
    </row>
    <row r="31" spans="1:9" x14ac:dyDescent="0.3">
      <c r="A31" t="s">
        <v>30</v>
      </c>
      <c r="B31" t="s">
        <v>8</v>
      </c>
      <c r="C31">
        <v>3.0352082892671502E-2</v>
      </c>
      <c r="D31" t="s">
        <v>15</v>
      </c>
      <c r="E31">
        <v>0</v>
      </c>
      <c r="F31">
        <v>0</v>
      </c>
      <c r="G31" t="s">
        <v>9</v>
      </c>
      <c r="H31" t="s">
        <v>9</v>
      </c>
      <c r="I31">
        <v>3070.0352547175298</v>
      </c>
    </row>
    <row r="32" spans="1:9" x14ac:dyDescent="0.3">
      <c r="A32" t="s">
        <v>26</v>
      </c>
      <c r="B32" t="s">
        <v>10</v>
      </c>
      <c r="C32">
        <v>5.9373662798523699E-2</v>
      </c>
      <c r="D32" t="s">
        <v>15</v>
      </c>
      <c r="E32">
        <v>0</v>
      </c>
      <c r="F32">
        <v>0</v>
      </c>
      <c r="G32" t="s">
        <v>9</v>
      </c>
      <c r="H32" t="s">
        <v>9</v>
      </c>
      <c r="I32">
        <v>3070.0352547175298</v>
      </c>
    </row>
    <row r="33" spans="1:9" x14ac:dyDescent="0.3">
      <c r="A33" t="s">
        <v>27</v>
      </c>
      <c r="B33" t="s">
        <v>11</v>
      </c>
      <c r="C33">
        <v>4.6580311535088702E-2</v>
      </c>
      <c r="D33" t="s">
        <v>15</v>
      </c>
      <c r="E33">
        <v>0</v>
      </c>
      <c r="F33">
        <v>0</v>
      </c>
      <c r="G33" t="s">
        <v>9</v>
      </c>
      <c r="H33" t="s">
        <v>9</v>
      </c>
      <c r="I33">
        <v>3070.0352547175298</v>
      </c>
    </row>
    <row r="34" spans="1:9" x14ac:dyDescent="0.3">
      <c r="A34" t="s">
        <v>27</v>
      </c>
      <c r="B34" t="s">
        <v>12</v>
      </c>
      <c r="C34">
        <v>7.8094382018356195E-2</v>
      </c>
      <c r="D34" t="s">
        <v>15</v>
      </c>
      <c r="E34">
        <v>0</v>
      </c>
      <c r="F34">
        <v>0</v>
      </c>
      <c r="G34" t="s">
        <v>9</v>
      </c>
      <c r="H34" t="s">
        <v>9</v>
      </c>
      <c r="I34">
        <v>3070.0352547175298</v>
      </c>
    </row>
    <row r="35" spans="1:9" x14ac:dyDescent="0.3">
      <c r="A35" t="s">
        <v>27</v>
      </c>
      <c r="B35" t="s">
        <v>13</v>
      </c>
      <c r="C35">
        <v>-0.46590517110313701</v>
      </c>
      <c r="D35" t="s">
        <v>15</v>
      </c>
      <c r="E35">
        <v>0</v>
      </c>
      <c r="F35">
        <v>1.57847576214742E-3</v>
      </c>
      <c r="G35" t="s">
        <v>9</v>
      </c>
      <c r="H35" t="s">
        <v>9</v>
      </c>
      <c r="I35">
        <v>3070.0352547175298</v>
      </c>
    </row>
    <row r="36" spans="1:9" x14ac:dyDescent="0.3">
      <c r="A36" t="s">
        <v>27</v>
      </c>
      <c r="B36" t="s">
        <v>14</v>
      </c>
      <c r="C36" t="s">
        <v>15</v>
      </c>
      <c r="D36" t="s">
        <v>15</v>
      </c>
      <c r="E36" t="s">
        <v>16</v>
      </c>
      <c r="F36" t="s">
        <v>16</v>
      </c>
      <c r="G36" t="s">
        <v>16</v>
      </c>
      <c r="H36" t="s">
        <v>16</v>
      </c>
      <c r="I36">
        <v>3070.0352547175298</v>
      </c>
    </row>
    <row r="37" spans="1:9" x14ac:dyDescent="0.3">
      <c r="A37" t="s">
        <v>27</v>
      </c>
      <c r="B37" t="s">
        <v>17</v>
      </c>
      <c r="C37">
        <v>12.9703766536157</v>
      </c>
      <c r="D37" t="s">
        <v>15</v>
      </c>
      <c r="E37">
        <v>0</v>
      </c>
      <c r="F37">
        <v>6.5243729226560599E-4</v>
      </c>
      <c r="G37" t="s">
        <v>9</v>
      </c>
      <c r="H37" t="s">
        <v>9</v>
      </c>
      <c r="I37">
        <v>3070.0352547175298</v>
      </c>
    </row>
    <row r="38" spans="1:9" x14ac:dyDescent="0.3">
      <c r="A38" t="s">
        <v>27</v>
      </c>
      <c r="B38" t="s">
        <v>18</v>
      </c>
      <c r="C38">
        <v>31.434552963143599</v>
      </c>
      <c r="D38" t="s">
        <v>15</v>
      </c>
      <c r="E38">
        <v>0</v>
      </c>
      <c r="F38">
        <v>0</v>
      </c>
      <c r="G38" t="s">
        <v>9</v>
      </c>
      <c r="H38" t="s">
        <v>9</v>
      </c>
      <c r="I38">
        <v>3070.0352547175298</v>
      </c>
    </row>
    <row r="39" spans="1:9" x14ac:dyDescent="0.3">
      <c r="A39" t="s">
        <v>27</v>
      </c>
      <c r="B39" t="s">
        <v>19</v>
      </c>
      <c r="C39" t="s">
        <v>15</v>
      </c>
      <c r="D39" t="s">
        <v>15</v>
      </c>
      <c r="E39" t="s">
        <v>16</v>
      </c>
      <c r="F39" t="s">
        <v>16</v>
      </c>
      <c r="G39" t="s">
        <v>16</v>
      </c>
      <c r="H39" t="s">
        <v>16</v>
      </c>
      <c r="I39">
        <v>3070.0352547175298</v>
      </c>
    </row>
    <row r="40" spans="1:9" x14ac:dyDescent="0.3">
      <c r="A40" t="s">
        <v>59</v>
      </c>
      <c r="B40" t="s">
        <v>8</v>
      </c>
      <c r="C40">
        <v>3.0352082892671502E-2</v>
      </c>
      <c r="D40" t="s">
        <v>15</v>
      </c>
      <c r="E40">
        <v>0</v>
      </c>
      <c r="F40">
        <v>0</v>
      </c>
      <c r="G40" t="s">
        <v>9</v>
      </c>
      <c r="H40" t="s">
        <v>9</v>
      </c>
      <c r="I40">
        <v>3070.0352547175298</v>
      </c>
    </row>
    <row r="41" spans="1:9" x14ac:dyDescent="0.3">
      <c r="A41" t="s">
        <v>26</v>
      </c>
      <c r="B41" t="s">
        <v>10</v>
      </c>
      <c r="C41">
        <v>5.9373662798523699E-2</v>
      </c>
      <c r="D41" t="s">
        <v>15</v>
      </c>
      <c r="E41">
        <v>0</v>
      </c>
      <c r="F41">
        <v>0</v>
      </c>
      <c r="G41" t="s">
        <v>9</v>
      </c>
      <c r="H41" t="s">
        <v>9</v>
      </c>
      <c r="I41">
        <v>3070.0352547175298</v>
      </c>
    </row>
    <row r="42" spans="1:9" x14ac:dyDescent="0.3">
      <c r="A42" t="s">
        <v>27</v>
      </c>
      <c r="B42" t="s">
        <v>11</v>
      </c>
      <c r="C42">
        <v>4.6580311535088702E-2</v>
      </c>
      <c r="D42" t="s">
        <v>15</v>
      </c>
      <c r="E42">
        <v>0</v>
      </c>
      <c r="F42">
        <v>0</v>
      </c>
      <c r="G42" t="s">
        <v>9</v>
      </c>
      <c r="H42" t="s">
        <v>9</v>
      </c>
      <c r="I42">
        <v>3070.0352547175298</v>
      </c>
    </row>
    <row r="43" spans="1:9" x14ac:dyDescent="0.3">
      <c r="A43" t="s">
        <v>27</v>
      </c>
      <c r="B43" t="s">
        <v>12</v>
      </c>
      <c r="C43">
        <v>7.8094382018356195E-2</v>
      </c>
      <c r="D43" t="s">
        <v>15</v>
      </c>
      <c r="E43">
        <v>0</v>
      </c>
      <c r="F43">
        <v>0</v>
      </c>
      <c r="G43" t="s">
        <v>9</v>
      </c>
      <c r="H43" t="s">
        <v>9</v>
      </c>
      <c r="I43">
        <v>3070.0352547175298</v>
      </c>
    </row>
    <row r="44" spans="1:9" x14ac:dyDescent="0.3">
      <c r="A44" t="s">
        <v>27</v>
      </c>
      <c r="B44" t="s">
        <v>13</v>
      </c>
      <c r="C44">
        <v>-0.46590517110313701</v>
      </c>
      <c r="D44" t="s">
        <v>15</v>
      </c>
      <c r="E44">
        <v>0</v>
      </c>
      <c r="F44">
        <v>1.57847576214742E-3</v>
      </c>
      <c r="G44" t="s">
        <v>9</v>
      </c>
      <c r="H44" t="s">
        <v>9</v>
      </c>
      <c r="I44">
        <v>3070.0352547175298</v>
      </c>
    </row>
    <row r="45" spans="1:9" x14ac:dyDescent="0.3">
      <c r="A45" t="s">
        <v>27</v>
      </c>
      <c r="B45" t="s">
        <v>14</v>
      </c>
      <c r="C45" t="s">
        <v>15</v>
      </c>
      <c r="D45" t="s">
        <v>15</v>
      </c>
      <c r="E45" t="s">
        <v>16</v>
      </c>
      <c r="F45" t="s">
        <v>16</v>
      </c>
      <c r="G45" t="s">
        <v>16</v>
      </c>
      <c r="H45" t="s">
        <v>16</v>
      </c>
      <c r="I45">
        <v>3070.0352547175298</v>
      </c>
    </row>
    <row r="46" spans="1:9" x14ac:dyDescent="0.3">
      <c r="A46" t="s">
        <v>27</v>
      </c>
      <c r="B46" t="s">
        <v>17</v>
      </c>
      <c r="C46">
        <v>12.9703766536157</v>
      </c>
      <c r="D46" t="s">
        <v>15</v>
      </c>
      <c r="E46">
        <v>0</v>
      </c>
      <c r="F46">
        <v>6.5243729226560599E-4</v>
      </c>
      <c r="G46" t="s">
        <v>9</v>
      </c>
      <c r="H46" t="s">
        <v>9</v>
      </c>
      <c r="I46">
        <v>3070.0352547175298</v>
      </c>
    </row>
    <row r="47" spans="1:9" x14ac:dyDescent="0.3">
      <c r="A47" t="s">
        <v>27</v>
      </c>
      <c r="B47" t="s">
        <v>18</v>
      </c>
      <c r="C47">
        <v>31.434552963143599</v>
      </c>
      <c r="D47" t="s">
        <v>15</v>
      </c>
      <c r="E47">
        <v>0</v>
      </c>
      <c r="F47">
        <v>0</v>
      </c>
      <c r="G47" t="s">
        <v>9</v>
      </c>
      <c r="H47" t="s">
        <v>9</v>
      </c>
      <c r="I47">
        <v>3070.0352547175298</v>
      </c>
    </row>
    <row r="48" spans="1:9" x14ac:dyDescent="0.3">
      <c r="A48" t="s">
        <v>27</v>
      </c>
      <c r="B48" t="s">
        <v>19</v>
      </c>
      <c r="C48" t="s">
        <v>15</v>
      </c>
      <c r="D48" t="s">
        <v>15</v>
      </c>
      <c r="E48" t="s">
        <v>16</v>
      </c>
      <c r="F48" t="s">
        <v>16</v>
      </c>
      <c r="G48" t="s">
        <v>16</v>
      </c>
      <c r="H48" t="s">
        <v>16</v>
      </c>
      <c r="I48">
        <v>3070.0352547175298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/>
  </sheetViews>
  <sheetFormatPr defaultRowHeight="14.4" x14ac:dyDescent="0.3"/>
  <sheetData>
    <row r="1" spans="1:9" x14ac:dyDescent="0.3">
      <c r="A1" t="s">
        <v>64</v>
      </c>
    </row>
    <row r="3" spans="1:9" x14ac:dyDescent="0.3">
      <c r="A3" t="s">
        <v>24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1:9" x14ac:dyDescent="0.3">
      <c r="A4" t="s">
        <v>25</v>
      </c>
      <c r="B4" t="s">
        <v>8</v>
      </c>
      <c r="C4">
        <v>2.3883622566669298E-2</v>
      </c>
      <c r="D4" t="s">
        <v>15</v>
      </c>
      <c r="E4" t="s">
        <v>16</v>
      </c>
      <c r="F4" s="1" t="s">
        <v>16</v>
      </c>
      <c r="G4" t="s">
        <v>16</v>
      </c>
      <c r="H4" t="s">
        <v>16</v>
      </c>
      <c r="I4">
        <v>2670.7341851348601</v>
      </c>
    </row>
    <row r="5" spans="1:9" x14ac:dyDescent="0.3">
      <c r="A5" t="s">
        <v>26</v>
      </c>
      <c r="B5" t="s">
        <v>10</v>
      </c>
      <c r="C5">
        <v>7.0033981879428303E-2</v>
      </c>
      <c r="D5" t="s">
        <v>15</v>
      </c>
      <c r="E5" t="s">
        <v>16</v>
      </c>
      <c r="F5" t="s">
        <v>16</v>
      </c>
      <c r="G5" t="s">
        <v>16</v>
      </c>
      <c r="H5" t="s">
        <v>16</v>
      </c>
      <c r="I5">
        <v>2670.7341851348601</v>
      </c>
    </row>
    <row r="6" spans="1:9" x14ac:dyDescent="0.3">
      <c r="A6" t="s">
        <v>27</v>
      </c>
      <c r="B6" t="s">
        <v>11</v>
      </c>
      <c r="C6">
        <v>5.9162711328139002E-2</v>
      </c>
      <c r="D6" t="s">
        <v>15</v>
      </c>
      <c r="E6" t="s">
        <v>16</v>
      </c>
      <c r="F6" t="s">
        <v>16</v>
      </c>
      <c r="G6" t="s">
        <v>16</v>
      </c>
      <c r="H6" t="s">
        <v>16</v>
      </c>
      <c r="I6">
        <v>2670.7341851348601</v>
      </c>
    </row>
    <row r="7" spans="1:9" x14ac:dyDescent="0.3">
      <c r="A7" t="s">
        <v>27</v>
      </c>
      <c r="B7" t="s">
        <v>12</v>
      </c>
      <c r="C7">
        <v>0.113499093535882</v>
      </c>
      <c r="D7" t="s">
        <v>15</v>
      </c>
      <c r="E7" t="s">
        <v>16</v>
      </c>
      <c r="F7" t="s">
        <v>16</v>
      </c>
      <c r="G7" t="s">
        <v>16</v>
      </c>
      <c r="H7" t="s">
        <v>16</v>
      </c>
      <c r="I7">
        <v>2670.7341851348601</v>
      </c>
    </row>
    <row r="8" spans="1:9" x14ac:dyDescent="0.3">
      <c r="A8" t="s">
        <v>27</v>
      </c>
      <c r="B8" t="s">
        <v>13</v>
      </c>
      <c r="C8">
        <v>-0.36785532504564999</v>
      </c>
      <c r="D8" t="s">
        <v>15</v>
      </c>
      <c r="E8" t="s">
        <v>16</v>
      </c>
      <c r="F8" t="s">
        <v>16</v>
      </c>
      <c r="G8" t="s">
        <v>16</v>
      </c>
      <c r="H8" t="s">
        <v>16</v>
      </c>
      <c r="I8">
        <v>2670.7341851348601</v>
      </c>
    </row>
    <row r="9" spans="1:9" x14ac:dyDescent="0.3">
      <c r="A9" t="s">
        <v>27</v>
      </c>
      <c r="B9" t="s">
        <v>14</v>
      </c>
      <c r="C9" t="s">
        <v>15</v>
      </c>
      <c r="D9" t="s">
        <v>15</v>
      </c>
      <c r="E9" t="s">
        <v>16</v>
      </c>
      <c r="F9" t="s">
        <v>16</v>
      </c>
      <c r="G9" t="s">
        <v>16</v>
      </c>
      <c r="H9" t="s">
        <v>16</v>
      </c>
      <c r="I9">
        <v>2670.7341851348601</v>
      </c>
    </row>
    <row r="10" spans="1:9" x14ac:dyDescent="0.3">
      <c r="A10" t="s">
        <v>27</v>
      </c>
      <c r="B10" t="s">
        <v>17</v>
      </c>
      <c r="C10">
        <v>7.6768614885143602</v>
      </c>
      <c r="D10" t="s">
        <v>15</v>
      </c>
      <c r="E10" t="s">
        <v>16</v>
      </c>
      <c r="F10" s="1" t="s">
        <v>16</v>
      </c>
      <c r="G10" t="s">
        <v>16</v>
      </c>
      <c r="H10" t="s">
        <v>16</v>
      </c>
      <c r="I10">
        <v>2670.7341851348601</v>
      </c>
    </row>
    <row r="11" spans="1:9" x14ac:dyDescent="0.3">
      <c r="A11" t="s">
        <v>27</v>
      </c>
      <c r="B11" t="s">
        <v>18</v>
      </c>
      <c r="C11">
        <v>14.892052258116999</v>
      </c>
      <c r="D11" t="s">
        <v>15</v>
      </c>
      <c r="E11">
        <v>0</v>
      </c>
      <c r="F11">
        <v>0</v>
      </c>
      <c r="G11" t="s">
        <v>9</v>
      </c>
      <c r="H11" t="s">
        <v>9</v>
      </c>
      <c r="I11">
        <v>2670.7341851348601</v>
      </c>
    </row>
    <row r="12" spans="1:9" x14ac:dyDescent="0.3">
      <c r="A12" t="s">
        <v>27</v>
      </c>
      <c r="B12" t="s">
        <v>63</v>
      </c>
      <c r="C12" t="s">
        <v>15</v>
      </c>
      <c r="D12" t="s">
        <v>15</v>
      </c>
      <c r="E12" t="s">
        <v>16</v>
      </c>
      <c r="F12" s="1" t="s">
        <v>16</v>
      </c>
      <c r="G12" t="s">
        <v>16</v>
      </c>
      <c r="H12" t="s">
        <v>16</v>
      </c>
      <c r="I12">
        <v>2670.7341851348601</v>
      </c>
    </row>
    <row r="13" spans="1:9" x14ac:dyDescent="0.3">
      <c r="A13" t="s">
        <v>28</v>
      </c>
      <c r="B13" t="s">
        <v>8</v>
      </c>
      <c r="C13">
        <v>4.9151663407409202E-2</v>
      </c>
      <c r="D13" t="s">
        <v>15</v>
      </c>
      <c r="E13" t="s">
        <v>16</v>
      </c>
      <c r="F13" s="1" t="s">
        <v>16</v>
      </c>
      <c r="G13" t="s">
        <v>16</v>
      </c>
      <c r="H13" t="s">
        <v>16</v>
      </c>
      <c r="I13">
        <v>2171.5552001323599</v>
      </c>
    </row>
    <row r="14" spans="1:9" x14ac:dyDescent="0.3">
      <c r="A14" t="s">
        <v>26</v>
      </c>
      <c r="B14" t="s">
        <v>10</v>
      </c>
      <c r="C14">
        <v>7.49743042650972E-2</v>
      </c>
      <c r="D14" t="s">
        <v>15</v>
      </c>
      <c r="E14" t="s">
        <v>16</v>
      </c>
      <c r="F14" s="1" t="s">
        <v>16</v>
      </c>
      <c r="G14" t="s">
        <v>16</v>
      </c>
      <c r="H14" t="s">
        <v>16</v>
      </c>
      <c r="I14">
        <v>2171.5552001323599</v>
      </c>
    </row>
    <row r="15" spans="1:9" x14ac:dyDescent="0.3">
      <c r="A15" t="s">
        <v>27</v>
      </c>
      <c r="B15" t="s">
        <v>11</v>
      </c>
      <c r="C15">
        <v>6.8003469306420899E-2</v>
      </c>
      <c r="D15" t="s">
        <v>15</v>
      </c>
      <c r="E15" t="s">
        <v>16</v>
      </c>
      <c r="F15" t="s">
        <v>16</v>
      </c>
      <c r="G15" t="s">
        <v>16</v>
      </c>
      <c r="H15" t="s">
        <v>16</v>
      </c>
      <c r="I15">
        <v>2171.5552001323599</v>
      </c>
    </row>
    <row r="16" spans="1:9" x14ac:dyDescent="0.3">
      <c r="A16" t="s">
        <v>27</v>
      </c>
      <c r="B16" t="s">
        <v>12</v>
      </c>
      <c r="C16">
        <v>4.5961059367746797E-2</v>
      </c>
      <c r="D16" t="s">
        <v>15</v>
      </c>
      <c r="E16" t="s">
        <v>16</v>
      </c>
      <c r="F16" t="s">
        <v>16</v>
      </c>
      <c r="G16" t="s">
        <v>16</v>
      </c>
      <c r="H16" t="s">
        <v>16</v>
      </c>
      <c r="I16">
        <v>2171.5552001323599</v>
      </c>
    </row>
    <row r="17" spans="1:9" x14ac:dyDescent="0.3">
      <c r="A17" t="s">
        <v>27</v>
      </c>
      <c r="B17" t="s">
        <v>13</v>
      </c>
      <c r="C17">
        <v>-0.470026611921321</v>
      </c>
      <c r="D17" t="s">
        <v>15</v>
      </c>
      <c r="E17" t="s">
        <v>16</v>
      </c>
      <c r="F17" t="s">
        <v>16</v>
      </c>
      <c r="G17" t="s">
        <v>16</v>
      </c>
      <c r="H17" t="s">
        <v>16</v>
      </c>
      <c r="I17">
        <v>2171.5552001323599</v>
      </c>
    </row>
    <row r="18" spans="1:9" x14ac:dyDescent="0.3">
      <c r="A18" t="s">
        <v>27</v>
      </c>
      <c r="B18" t="s">
        <v>14</v>
      </c>
      <c r="C18" t="s">
        <v>15</v>
      </c>
      <c r="D18" t="s">
        <v>15</v>
      </c>
      <c r="E18" t="s">
        <v>16</v>
      </c>
      <c r="F18" t="s">
        <v>16</v>
      </c>
      <c r="G18" t="s">
        <v>16</v>
      </c>
      <c r="H18" t="s">
        <v>16</v>
      </c>
      <c r="I18">
        <v>2171.5552001323599</v>
      </c>
    </row>
    <row r="19" spans="1:9" x14ac:dyDescent="0.3">
      <c r="A19" t="s">
        <v>27</v>
      </c>
      <c r="B19" t="s">
        <v>17</v>
      </c>
      <c r="C19">
        <v>6.1148220949239498</v>
      </c>
      <c r="D19" t="s">
        <v>15</v>
      </c>
      <c r="E19" t="s">
        <v>16</v>
      </c>
      <c r="F19" t="s">
        <v>16</v>
      </c>
      <c r="G19" t="s">
        <v>16</v>
      </c>
      <c r="H19" t="s">
        <v>16</v>
      </c>
      <c r="I19">
        <v>2171.5552001323599</v>
      </c>
    </row>
    <row r="20" spans="1:9" x14ac:dyDescent="0.3">
      <c r="A20" t="s">
        <v>27</v>
      </c>
      <c r="B20" t="s">
        <v>18</v>
      </c>
      <c r="C20">
        <v>46.346589028135597</v>
      </c>
      <c r="D20" t="s">
        <v>15</v>
      </c>
      <c r="E20">
        <v>0</v>
      </c>
      <c r="F20">
        <v>0</v>
      </c>
      <c r="G20" t="s">
        <v>9</v>
      </c>
      <c r="H20" t="s">
        <v>9</v>
      </c>
      <c r="I20">
        <v>2171.5552001323599</v>
      </c>
    </row>
    <row r="21" spans="1:9" x14ac:dyDescent="0.3">
      <c r="A21" t="s">
        <v>27</v>
      </c>
      <c r="B21" t="s">
        <v>63</v>
      </c>
      <c r="C21" t="s">
        <v>15</v>
      </c>
      <c r="D21" t="s">
        <v>15</v>
      </c>
      <c r="E21" t="s">
        <v>16</v>
      </c>
      <c r="F21" s="1" t="s">
        <v>16</v>
      </c>
      <c r="G21" t="s">
        <v>16</v>
      </c>
      <c r="H21" t="s">
        <v>16</v>
      </c>
      <c r="I21">
        <v>2171.5552001323599</v>
      </c>
    </row>
    <row r="22" spans="1:9" x14ac:dyDescent="0.3">
      <c r="A22" t="s">
        <v>29</v>
      </c>
      <c r="B22" t="s">
        <v>8</v>
      </c>
      <c r="C22">
        <v>2.4652588371305899E-2</v>
      </c>
      <c r="D22" t="s">
        <v>15</v>
      </c>
      <c r="E22" t="s">
        <v>16</v>
      </c>
      <c r="F22" s="1" t="s">
        <v>16</v>
      </c>
      <c r="G22" t="s">
        <v>16</v>
      </c>
      <c r="H22" t="s">
        <v>16</v>
      </c>
      <c r="I22">
        <v>2270.6760827630301</v>
      </c>
    </row>
    <row r="23" spans="1:9" x14ac:dyDescent="0.3">
      <c r="A23" t="s">
        <v>26</v>
      </c>
      <c r="B23" t="s">
        <v>10</v>
      </c>
      <c r="C23">
        <v>5.9742316795275099E-2</v>
      </c>
      <c r="D23" t="s">
        <v>15</v>
      </c>
      <c r="E23" t="s">
        <v>16</v>
      </c>
      <c r="F23" t="s">
        <v>16</v>
      </c>
      <c r="G23" t="s">
        <v>16</v>
      </c>
      <c r="H23" t="s">
        <v>16</v>
      </c>
      <c r="I23">
        <v>2270.6760827630301</v>
      </c>
    </row>
    <row r="24" spans="1:9" x14ac:dyDescent="0.3">
      <c r="A24" t="s">
        <v>27</v>
      </c>
      <c r="B24" t="s">
        <v>11</v>
      </c>
      <c r="C24">
        <v>7.4275003612592705E-2</v>
      </c>
      <c r="D24" t="s">
        <v>15</v>
      </c>
      <c r="E24" t="s">
        <v>16</v>
      </c>
      <c r="F24" t="s">
        <v>16</v>
      </c>
      <c r="G24" t="s">
        <v>16</v>
      </c>
      <c r="H24" t="s">
        <v>16</v>
      </c>
      <c r="I24">
        <v>2270.6760827630301</v>
      </c>
    </row>
    <row r="25" spans="1:9" x14ac:dyDescent="0.3">
      <c r="A25" t="s">
        <v>27</v>
      </c>
      <c r="B25" t="s">
        <v>12</v>
      </c>
      <c r="C25" s="1">
        <v>1.6281179639085299E-3</v>
      </c>
      <c r="D25" t="s">
        <v>15</v>
      </c>
      <c r="E25" t="s">
        <v>16</v>
      </c>
      <c r="F25" t="s">
        <v>16</v>
      </c>
      <c r="G25" t="s">
        <v>16</v>
      </c>
      <c r="H25" t="s">
        <v>16</v>
      </c>
      <c r="I25">
        <v>2270.6760827630301</v>
      </c>
    </row>
    <row r="26" spans="1:9" x14ac:dyDescent="0.3">
      <c r="A26" t="s">
        <v>27</v>
      </c>
      <c r="B26" t="s">
        <v>13</v>
      </c>
      <c r="C26">
        <v>-1.69350040732389</v>
      </c>
      <c r="D26" t="s">
        <v>15</v>
      </c>
      <c r="E26" t="s">
        <v>16</v>
      </c>
      <c r="F26" t="s">
        <v>16</v>
      </c>
      <c r="G26" t="s">
        <v>16</v>
      </c>
      <c r="H26" t="s">
        <v>16</v>
      </c>
      <c r="I26">
        <v>2270.6760827630301</v>
      </c>
    </row>
    <row r="27" spans="1:9" x14ac:dyDescent="0.3">
      <c r="A27" t="s">
        <v>27</v>
      </c>
      <c r="B27" t="s">
        <v>14</v>
      </c>
      <c r="C27" t="s">
        <v>15</v>
      </c>
      <c r="D27" t="s">
        <v>15</v>
      </c>
      <c r="E27" t="s">
        <v>16</v>
      </c>
      <c r="F27" t="s">
        <v>16</v>
      </c>
      <c r="G27" t="s">
        <v>16</v>
      </c>
      <c r="H27" t="s">
        <v>16</v>
      </c>
      <c r="I27">
        <v>2270.6760827630301</v>
      </c>
    </row>
    <row r="28" spans="1:9" x14ac:dyDescent="0.3">
      <c r="A28" t="s">
        <v>27</v>
      </c>
      <c r="B28" t="s">
        <v>17</v>
      </c>
      <c r="C28">
        <v>12.2039357125044</v>
      </c>
      <c r="D28" t="s">
        <v>15</v>
      </c>
      <c r="E28" t="s">
        <v>16</v>
      </c>
      <c r="F28" s="1" t="s">
        <v>16</v>
      </c>
      <c r="G28" t="s">
        <v>16</v>
      </c>
      <c r="H28" t="s">
        <v>16</v>
      </c>
      <c r="I28">
        <v>2270.6760827630301</v>
      </c>
    </row>
    <row r="29" spans="1:9" x14ac:dyDescent="0.3">
      <c r="A29" t="s">
        <v>27</v>
      </c>
      <c r="B29" t="s">
        <v>18</v>
      </c>
      <c r="C29">
        <v>1593.63209860032</v>
      </c>
      <c r="D29" t="s">
        <v>15</v>
      </c>
      <c r="E29">
        <v>0</v>
      </c>
      <c r="F29">
        <v>0</v>
      </c>
      <c r="G29" t="s">
        <v>9</v>
      </c>
      <c r="H29" t="s">
        <v>9</v>
      </c>
      <c r="I29">
        <v>2270.6760827630301</v>
      </c>
    </row>
    <row r="30" spans="1:9" x14ac:dyDescent="0.3">
      <c r="A30" t="s">
        <v>27</v>
      </c>
      <c r="B30" t="s">
        <v>63</v>
      </c>
      <c r="C30" t="s">
        <v>15</v>
      </c>
      <c r="D30" t="s">
        <v>15</v>
      </c>
      <c r="E30" t="s">
        <v>16</v>
      </c>
      <c r="F30" s="1" t="s">
        <v>16</v>
      </c>
      <c r="G30" t="s">
        <v>16</v>
      </c>
      <c r="H30" t="s">
        <v>16</v>
      </c>
      <c r="I30">
        <v>2270.6760827630301</v>
      </c>
    </row>
    <row r="31" spans="1:9" x14ac:dyDescent="0.3">
      <c r="A31" t="s">
        <v>30</v>
      </c>
      <c r="B31" t="s">
        <v>8</v>
      </c>
      <c r="C31">
        <v>3.0309323660739001E-2</v>
      </c>
      <c r="D31" t="s">
        <v>15</v>
      </c>
      <c r="E31" t="s">
        <v>16</v>
      </c>
      <c r="F31" t="s">
        <v>16</v>
      </c>
      <c r="G31" t="s">
        <v>16</v>
      </c>
      <c r="H31" t="s">
        <v>16</v>
      </c>
      <c r="I31">
        <v>3049.5129945690101</v>
      </c>
    </row>
    <row r="32" spans="1:9" x14ac:dyDescent="0.3">
      <c r="A32" t="s">
        <v>26</v>
      </c>
      <c r="B32" t="s">
        <v>10</v>
      </c>
      <c r="C32">
        <v>5.9212483901312701E-2</v>
      </c>
      <c r="D32" t="s">
        <v>15</v>
      </c>
      <c r="E32" t="s">
        <v>16</v>
      </c>
      <c r="F32" t="s">
        <v>16</v>
      </c>
      <c r="G32" t="s">
        <v>16</v>
      </c>
      <c r="H32" t="s">
        <v>16</v>
      </c>
      <c r="I32">
        <v>3049.5129945690101</v>
      </c>
    </row>
    <row r="33" spans="1:9" x14ac:dyDescent="0.3">
      <c r="A33" t="s">
        <v>27</v>
      </c>
      <c r="B33" t="s">
        <v>11</v>
      </c>
      <c r="C33">
        <v>4.64510765876208E-2</v>
      </c>
      <c r="D33" t="s">
        <v>15</v>
      </c>
      <c r="E33" t="s">
        <v>16</v>
      </c>
      <c r="F33" t="s">
        <v>16</v>
      </c>
      <c r="G33" t="s">
        <v>16</v>
      </c>
      <c r="H33" t="s">
        <v>16</v>
      </c>
      <c r="I33">
        <v>3049.5129945690101</v>
      </c>
    </row>
    <row r="34" spans="1:9" x14ac:dyDescent="0.3">
      <c r="A34" t="s">
        <v>27</v>
      </c>
      <c r="B34" t="s">
        <v>12</v>
      </c>
      <c r="C34">
        <v>6.3465828988789705E-2</v>
      </c>
      <c r="D34" t="s">
        <v>15</v>
      </c>
      <c r="E34" t="s">
        <v>16</v>
      </c>
      <c r="F34" t="s">
        <v>16</v>
      </c>
      <c r="G34" t="s">
        <v>16</v>
      </c>
      <c r="H34" t="s">
        <v>16</v>
      </c>
      <c r="I34">
        <v>3049.5129945690101</v>
      </c>
    </row>
    <row r="35" spans="1:9" x14ac:dyDescent="0.3">
      <c r="A35" t="s">
        <v>27</v>
      </c>
      <c r="B35" t="s">
        <v>13</v>
      </c>
      <c r="C35">
        <v>-0.45736934133378498</v>
      </c>
      <c r="D35" t="s">
        <v>15</v>
      </c>
      <c r="E35" t="s">
        <v>16</v>
      </c>
      <c r="F35" s="1" t="s">
        <v>16</v>
      </c>
      <c r="G35" t="s">
        <v>16</v>
      </c>
      <c r="H35" t="s">
        <v>16</v>
      </c>
      <c r="I35">
        <v>3049.5129945690101</v>
      </c>
    </row>
    <row r="36" spans="1:9" x14ac:dyDescent="0.3">
      <c r="A36" t="s">
        <v>27</v>
      </c>
      <c r="B36" t="s">
        <v>14</v>
      </c>
      <c r="C36" t="s">
        <v>15</v>
      </c>
      <c r="D36" t="s">
        <v>15</v>
      </c>
      <c r="E36" t="s">
        <v>16</v>
      </c>
      <c r="F36" t="s">
        <v>16</v>
      </c>
      <c r="G36" t="s">
        <v>16</v>
      </c>
      <c r="H36" t="s">
        <v>16</v>
      </c>
      <c r="I36">
        <v>3049.5129945690101</v>
      </c>
    </row>
    <row r="37" spans="1:9" x14ac:dyDescent="0.3">
      <c r="A37" t="s">
        <v>27</v>
      </c>
      <c r="B37" t="s">
        <v>17</v>
      </c>
      <c r="C37">
        <v>13.5496204701421</v>
      </c>
      <c r="D37" t="s">
        <v>15</v>
      </c>
      <c r="E37" t="s">
        <v>16</v>
      </c>
      <c r="F37" s="1" t="s">
        <v>16</v>
      </c>
      <c r="G37" t="s">
        <v>16</v>
      </c>
      <c r="H37" t="s">
        <v>16</v>
      </c>
      <c r="I37">
        <v>3049.5129945690101</v>
      </c>
    </row>
    <row r="38" spans="1:9" x14ac:dyDescent="0.3">
      <c r="A38" t="s">
        <v>27</v>
      </c>
      <c r="B38" t="s">
        <v>18</v>
      </c>
      <c r="C38">
        <v>32.563164097440897</v>
      </c>
      <c r="D38" t="s">
        <v>15</v>
      </c>
      <c r="E38">
        <v>0</v>
      </c>
      <c r="F38">
        <v>0</v>
      </c>
      <c r="G38" t="s">
        <v>9</v>
      </c>
      <c r="H38" t="s">
        <v>9</v>
      </c>
      <c r="I38">
        <v>3049.5129945690101</v>
      </c>
    </row>
    <row r="39" spans="1:9" x14ac:dyDescent="0.3">
      <c r="A39" t="s">
        <v>27</v>
      </c>
      <c r="B39" t="s">
        <v>63</v>
      </c>
      <c r="C39" t="s">
        <v>15</v>
      </c>
      <c r="D39" t="s">
        <v>15</v>
      </c>
      <c r="E39" t="s">
        <v>16</v>
      </c>
      <c r="F39" s="1" t="s">
        <v>16</v>
      </c>
      <c r="G39" t="s">
        <v>16</v>
      </c>
      <c r="H39" t="s">
        <v>16</v>
      </c>
      <c r="I39">
        <v>3049.5129945690101</v>
      </c>
    </row>
    <row r="40" spans="1:9" x14ac:dyDescent="0.3">
      <c r="A40" t="s">
        <v>59</v>
      </c>
      <c r="B40" t="s">
        <v>8</v>
      </c>
      <c r="C40">
        <v>3.0432430629107599E-2</v>
      </c>
      <c r="D40" t="s">
        <v>15</v>
      </c>
      <c r="E40" t="s">
        <v>16</v>
      </c>
      <c r="F40" t="s">
        <v>16</v>
      </c>
      <c r="G40" t="s">
        <v>16</v>
      </c>
      <c r="H40" t="s">
        <v>16</v>
      </c>
      <c r="I40">
        <v>10203.5843515788</v>
      </c>
    </row>
    <row r="41" spans="1:9" x14ac:dyDescent="0.3">
      <c r="A41" t="s">
        <v>26</v>
      </c>
      <c r="B41" t="s">
        <v>10</v>
      </c>
      <c r="C41">
        <v>6.2691949919740794E-2</v>
      </c>
      <c r="D41" t="s">
        <v>15</v>
      </c>
      <c r="E41" t="s">
        <v>16</v>
      </c>
      <c r="F41" t="s">
        <v>16</v>
      </c>
      <c r="G41" t="s">
        <v>16</v>
      </c>
      <c r="H41" t="s">
        <v>16</v>
      </c>
      <c r="I41">
        <v>10203.5843515788</v>
      </c>
    </row>
    <row r="42" spans="1:9" x14ac:dyDescent="0.3">
      <c r="A42" t="s">
        <v>27</v>
      </c>
      <c r="B42" t="s">
        <v>11</v>
      </c>
      <c r="C42">
        <v>6.1764502912333097E-2</v>
      </c>
      <c r="D42" t="s">
        <v>15</v>
      </c>
      <c r="E42" t="s">
        <v>16</v>
      </c>
      <c r="F42" t="s">
        <v>16</v>
      </c>
      <c r="G42" t="s">
        <v>16</v>
      </c>
      <c r="H42" t="s">
        <v>16</v>
      </c>
      <c r="I42">
        <v>10203.5843515788</v>
      </c>
    </row>
    <row r="43" spans="1:9" x14ac:dyDescent="0.3">
      <c r="A43" t="s">
        <v>27</v>
      </c>
      <c r="B43" t="s">
        <v>12</v>
      </c>
      <c r="C43">
        <v>3.0270415607546401E-2</v>
      </c>
      <c r="D43" t="s">
        <v>15</v>
      </c>
      <c r="E43" t="s">
        <v>16</v>
      </c>
      <c r="F43" t="s">
        <v>16</v>
      </c>
      <c r="G43" t="s">
        <v>16</v>
      </c>
      <c r="H43" t="s">
        <v>16</v>
      </c>
      <c r="I43">
        <v>10203.5843515788</v>
      </c>
    </row>
    <row r="44" spans="1:9" x14ac:dyDescent="0.3">
      <c r="A44" t="s">
        <v>27</v>
      </c>
      <c r="B44" t="s">
        <v>13</v>
      </c>
      <c r="C44">
        <v>-0.45528501014420197</v>
      </c>
      <c r="D44" t="s">
        <v>15</v>
      </c>
      <c r="E44" t="s">
        <v>16</v>
      </c>
      <c r="F44" s="1" t="s">
        <v>16</v>
      </c>
      <c r="G44" t="s">
        <v>16</v>
      </c>
      <c r="H44" t="s">
        <v>16</v>
      </c>
      <c r="I44">
        <v>10203.5843515788</v>
      </c>
    </row>
    <row r="45" spans="1:9" x14ac:dyDescent="0.3">
      <c r="A45" t="s">
        <v>27</v>
      </c>
      <c r="B45" t="s">
        <v>14</v>
      </c>
      <c r="C45" t="s">
        <v>15</v>
      </c>
      <c r="D45" t="s">
        <v>15</v>
      </c>
      <c r="E45" t="s">
        <v>16</v>
      </c>
      <c r="F45" t="s">
        <v>16</v>
      </c>
      <c r="G45" t="s">
        <v>16</v>
      </c>
      <c r="H45" t="s">
        <v>16</v>
      </c>
      <c r="I45">
        <v>10203.5843515788</v>
      </c>
    </row>
    <row r="46" spans="1:9" x14ac:dyDescent="0.3">
      <c r="A46" t="s">
        <v>27</v>
      </c>
      <c r="B46" t="s">
        <v>17</v>
      </c>
      <c r="C46">
        <v>10.384873651026</v>
      </c>
      <c r="D46" t="s">
        <v>15</v>
      </c>
      <c r="E46" t="s">
        <v>16</v>
      </c>
      <c r="F46" s="1" t="s">
        <v>16</v>
      </c>
      <c r="G46" t="s">
        <v>16</v>
      </c>
      <c r="H46" t="s">
        <v>16</v>
      </c>
      <c r="I46">
        <v>10203.5843515788</v>
      </c>
    </row>
    <row r="47" spans="1:9" x14ac:dyDescent="0.3">
      <c r="A47" t="s">
        <v>27</v>
      </c>
      <c r="B47" t="s">
        <v>18</v>
      </c>
      <c r="C47">
        <v>71.638907793422604</v>
      </c>
      <c r="D47" t="s">
        <v>15</v>
      </c>
      <c r="E47">
        <v>0</v>
      </c>
      <c r="F47">
        <v>0</v>
      </c>
      <c r="G47" t="s">
        <v>9</v>
      </c>
      <c r="H47" t="s">
        <v>9</v>
      </c>
      <c r="I47">
        <v>10203.5843515788</v>
      </c>
    </row>
    <row r="48" spans="1:9" x14ac:dyDescent="0.3">
      <c r="A48" t="s">
        <v>27</v>
      </c>
      <c r="B48" t="s">
        <v>63</v>
      </c>
      <c r="C48" t="s">
        <v>15</v>
      </c>
      <c r="D48" t="s">
        <v>15</v>
      </c>
      <c r="E48" t="s">
        <v>16</v>
      </c>
      <c r="F48" s="1" t="s">
        <v>16</v>
      </c>
      <c r="G48" t="s">
        <v>16</v>
      </c>
      <c r="H48" t="s">
        <v>16</v>
      </c>
      <c r="I48">
        <v>10203.5843515788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A2" sqref="A2"/>
    </sheetView>
  </sheetViews>
  <sheetFormatPr defaultRowHeight="14.4" x14ac:dyDescent="0.3"/>
  <sheetData>
    <row r="1" spans="1:9" x14ac:dyDescent="0.3">
      <c r="A1" t="s">
        <v>65</v>
      </c>
    </row>
    <row r="4" spans="1:9" x14ac:dyDescent="0.3">
      <c r="A4" t="s">
        <v>24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</row>
    <row r="5" spans="1:9" x14ac:dyDescent="0.3">
      <c r="A5" t="s">
        <v>25</v>
      </c>
      <c r="B5" t="s">
        <v>8</v>
      </c>
      <c r="C5">
        <v>2.39906601286645E-2</v>
      </c>
      <c r="D5" t="s">
        <v>15</v>
      </c>
      <c r="E5" t="s">
        <v>16</v>
      </c>
      <c r="F5" t="s">
        <v>16</v>
      </c>
      <c r="G5" t="s">
        <v>16</v>
      </c>
      <c r="H5" t="s">
        <v>16</v>
      </c>
      <c r="I5">
        <v>2692.6324609848798</v>
      </c>
    </row>
    <row r="6" spans="1:9" x14ac:dyDescent="0.3">
      <c r="A6" t="s">
        <v>26</v>
      </c>
      <c r="B6" t="s">
        <v>10</v>
      </c>
      <c r="C6">
        <v>6.9722764842669899E-2</v>
      </c>
      <c r="D6" t="s">
        <v>15</v>
      </c>
      <c r="E6" t="s">
        <v>16</v>
      </c>
      <c r="F6" t="s">
        <v>16</v>
      </c>
      <c r="G6" t="s">
        <v>16</v>
      </c>
      <c r="H6" t="s">
        <v>16</v>
      </c>
      <c r="I6">
        <v>2692.6324609848798</v>
      </c>
    </row>
    <row r="7" spans="1:9" x14ac:dyDescent="0.3">
      <c r="A7" t="s">
        <v>27</v>
      </c>
      <c r="B7" t="s">
        <v>11</v>
      </c>
      <c r="C7">
        <v>5.8560053674420902E-2</v>
      </c>
      <c r="D7" t="s">
        <v>15</v>
      </c>
      <c r="E7" t="s">
        <v>16</v>
      </c>
      <c r="F7" t="s">
        <v>16</v>
      </c>
      <c r="G7" t="s">
        <v>16</v>
      </c>
      <c r="H7" t="s">
        <v>16</v>
      </c>
      <c r="I7">
        <v>2692.6324609848798</v>
      </c>
    </row>
    <row r="8" spans="1:9" x14ac:dyDescent="0.3">
      <c r="A8" t="s">
        <v>27</v>
      </c>
      <c r="B8" t="s">
        <v>12</v>
      </c>
      <c r="C8">
        <v>7.3330905209150796E-2</v>
      </c>
      <c r="D8" t="s">
        <v>15</v>
      </c>
      <c r="E8" t="s">
        <v>16</v>
      </c>
      <c r="F8" t="s">
        <v>16</v>
      </c>
      <c r="G8" t="s">
        <v>16</v>
      </c>
      <c r="H8" t="s">
        <v>16</v>
      </c>
      <c r="I8">
        <v>2692.6324609848798</v>
      </c>
    </row>
    <row r="9" spans="1:9" x14ac:dyDescent="0.3">
      <c r="A9" t="s">
        <v>27</v>
      </c>
      <c r="B9" t="s">
        <v>13</v>
      </c>
      <c r="C9">
        <v>-0.37228260673426999</v>
      </c>
      <c r="D9" t="s">
        <v>15</v>
      </c>
      <c r="E9" t="s">
        <v>16</v>
      </c>
      <c r="F9" t="s">
        <v>16</v>
      </c>
      <c r="G9" t="s">
        <v>16</v>
      </c>
      <c r="H9" t="s">
        <v>16</v>
      </c>
      <c r="I9">
        <v>2692.6324609848798</v>
      </c>
    </row>
    <row r="10" spans="1:9" x14ac:dyDescent="0.3">
      <c r="A10" t="s">
        <v>27</v>
      </c>
      <c r="B10" t="s">
        <v>14</v>
      </c>
      <c r="C10" t="s">
        <v>15</v>
      </c>
      <c r="D10" t="s">
        <v>15</v>
      </c>
      <c r="E10" t="s">
        <v>16</v>
      </c>
      <c r="F10" t="s">
        <v>16</v>
      </c>
      <c r="G10" t="s">
        <v>16</v>
      </c>
      <c r="H10" t="s">
        <v>16</v>
      </c>
      <c r="I10">
        <v>2692.6324609848798</v>
      </c>
    </row>
    <row r="11" spans="1:9" x14ac:dyDescent="0.3">
      <c r="A11" t="s">
        <v>27</v>
      </c>
      <c r="B11" t="s">
        <v>17</v>
      </c>
      <c r="C11">
        <v>18.349194571936302</v>
      </c>
      <c r="D11" t="s">
        <v>15</v>
      </c>
      <c r="E11">
        <v>0</v>
      </c>
      <c r="F11">
        <v>5.5380363327994797E-4</v>
      </c>
      <c r="G11" t="s">
        <v>9</v>
      </c>
      <c r="H11" t="s">
        <v>9</v>
      </c>
      <c r="I11">
        <v>2692.6324609848798</v>
      </c>
    </row>
    <row r="12" spans="1:9" x14ac:dyDescent="0.3">
      <c r="A12" t="s">
        <v>27</v>
      </c>
      <c r="B12" t="s">
        <v>18</v>
      </c>
      <c r="C12">
        <v>19.040461271259598</v>
      </c>
      <c r="D12" t="s">
        <v>15</v>
      </c>
      <c r="E12" t="s">
        <v>16</v>
      </c>
      <c r="F12" t="s">
        <v>16</v>
      </c>
      <c r="G12" t="s">
        <v>16</v>
      </c>
      <c r="H12" t="s">
        <v>16</v>
      </c>
      <c r="I12">
        <v>2692.6324609848798</v>
      </c>
    </row>
    <row r="13" spans="1:9" x14ac:dyDescent="0.3">
      <c r="A13" t="s">
        <v>27</v>
      </c>
      <c r="B13" t="s">
        <v>63</v>
      </c>
      <c r="C13" t="s">
        <v>15</v>
      </c>
      <c r="D13" t="s">
        <v>15</v>
      </c>
      <c r="E13" t="s">
        <v>16</v>
      </c>
      <c r="F13" t="s">
        <v>16</v>
      </c>
      <c r="G13" t="s">
        <v>16</v>
      </c>
      <c r="H13" t="s">
        <v>16</v>
      </c>
      <c r="I13">
        <v>2692.6324609848798</v>
      </c>
    </row>
    <row r="14" spans="1:9" x14ac:dyDescent="0.3">
      <c r="A14" t="s">
        <v>28</v>
      </c>
      <c r="B14" t="s">
        <v>8</v>
      </c>
      <c r="C14">
        <v>4.9273254841285703E-2</v>
      </c>
      <c r="D14" t="s">
        <v>15</v>
      </c>
      <c r="E14" t="s">
        <v>16</v>
      </c>
      <c r="F14" t="s">
        <v>16</v>
      </c>
      <c r="G14" t="s">
        <v>16</v>
      </c>
      <c r="H14" t="s">
        <v>16</v>
      </c>
      <c r="I14">
        <v>2203.71799408677</v>
      </c>
    </row>
    <row r="15" spans="1:9" x14ac:dyDescent="0.3">
      <c r="A15" t="s">
        <v>26</v>
      </c>
      <c r="B15" t="s">
        <v>10</v>
      </c>
      <c r="C15">
        <v>7.5411493381289899E-2</v>
      </c>
      <c r="D15" t="s">
        <v>15</v>
      </c>
      <c r="E15" t="s">
        <v>16</v>
      </c>
      <c r="F15" t="s">
        <v>16</v>
      </c>
      <c r="G15" t="s">
        <v>16</v>
      </c>
      <c r="H15" t="s">
        <v>16</v>
      </c>
      <c r="I15">
        <v>2203.71799408677</v>
      </c>
    </row>
    <row r="16" spans="1:9" x14ac:dyDescent="0.3">
      <c r="A16" t="s">
        <v>27</v>
      </c>
      <c r="B16" t="s">
        <v>11</v>
      </c>
      <c r="C16">
        <v>6.8154738257404202E-2</v>
      </c>
      <c r="D16" t="s">
        <v>15</v>
      </c>
      <c r="E16" t="s">
        <v>16</v>
      </c>
      <c r="F16" t="s">
        <v>16</v>
      </c>
      <c r="G16" t="s">
        <v>16</v>
      </c>
      <c r="H16" t="s">
        <v>16</v>
      </c>
      <c r="I16">
        <v>2203.71799408677</v>
      </c>
    </row>
    <row r="17" spans="1:9" x14ac:dyDescent="0.3">
      <c r="A17" t="s">
        <v>27</v>
      </c>
      <c r="B17" t="s">
        <v>12</v>
      </c>
      <c r="C17">
        <v>0.12978240753963999</v>
      </c>
      <c r="D17" t="s">
        <v>15</v>
      </c>
      <c r="E17" t="s">
        <v>16</v>
      </c>
      <c r="F17" t="s">
        <v>16</v>
      </c>
      <c r="G17" t="s">
        <v>16</v>
      </c>
      <c r="H17" t="s">
        <v>16</v>
      </c>
      <c r="I17">
        <v>2203.71799408677</v>
      </c>
    </row>
    <row r="18" spans="1:9" x14ac:dyDescent="0.3">
      <c r="A18" t="s">
        <v>27</v>
      </c>
      <c r="B18" t="s">
        <v>13</v>
      </c>
      <c r="C18">
        <v>-0.42811932091836302</v>
      </c>
      <c r="D18" t="s">
        <v>15</v>
      </c>
      <c r="E18" t="s">
        <v>16</v>
      </c>
      <c r="F18" t="s">
        <v>16</v>
      </c>
      <c r="G18" t="s">
        <v>16</v>
      </c>
      <c r="H18" t="s">
        <v>16</v>
      </c>
      <c r="I18">
        <v>2203.71799408677</v>
      </c>
    </row>
    <row r="19" spans="1:9" x14ac:dyDescent="0.3">
      <c r="A19" t="s">
        <v>27</v>
      </c>
      <c r="B19" t="s">
        <v>14</v>
      </c>
      <c r="C19" t="s">
        <v>15</v>
      </c>
      <c r="D19" t="s">
        <v>15</v>
      </c>
      <c r="E19" t="s">
        <v>16</v>
      </c>
      <c r="F19" t="s">
        <v>16</v>
      </c>
      <c r="G19" t="s">
        <v>16</v>
      </c>
      <c r="H19" t="s">
        <v>16</v>
      </c>
      <c r="I19">
        <v>2203.71799408677</v>
      </c>
    </row>
    <row r="20" spans="1:9" x14ac:dyDescent="0.3">
      <c r="A20" t="s">
        <v>27</v>
      </c>
      <c r="B20" t="s">
        <v>17</v>
      </c>
      <c r="C20">
        <v>8.9942375884142294</v>
      </c>
      <c r="D20" t="s">
        <v>15</v>
      </c>
      <c r="E20">
        <v>0</v>
      </c>
      <c r="F20">
        <v>1.0251855790199801E-4</v>
      </c>
      <c r="G20" t="s">
        <v>9</v>
      </c>
      <c r="H20" t="s">
        <v>9</v>
      </c>
      <c r="I20">
        <v>2203.71799408677</v>
      </c>
    </row>
    <row r="21" spans="1:9" x14ac:dyDescent="0.3">
      <c r="A21" t="s">
        <v>27</v>
      </c>
      <c r="B21" t="s">
        <v>18</v>
      </c>
      <c r="C21">
        <v>12.112647948986901</v>
      </c>
      <c r="D21" t="s">
        <v>15</v>
      </c>
      <c r="E21" t="s">
        <v>16</v>
      </c>
      <c r="F21" t="s">
        <v>16</v>
      </c>
      <c r="G21" t="s">
        <v>16</v>
      </c>
      <c r="H21" t="s">
        <v>16</v>
      </c>
      <c r="I21">
        <v>2203.71799408677</v>
      </c>
    </row>
    <row r="22" spans="1:9" x14ac:dyDescent="0.3">
      <c r="A22" t="s">
        <v>27</v>
      </c>
      <c r="B22" t="s">
        <v>63</v>
      </c>
      <c r="C22" t="s">
        <v>15</v>
      </c>
      <c r="D22" t="s">
        <v>15</v>
      </c>
      <c r="E22" t="s">
        <v>16</v>
      </c>
      <c r="F22" t="s">
        <v>16</v>
      </c>
      <c r="G22" t="s">
        <v>16</v>
      </c>
      <c r="H22" t="s">
        <v>16</v>
      </c>
      <c r="I22">
        <v>2203.71799408677</v>
      </c>
    </row>
    <row r="23" spans="1:9" x14ac:dyDescent="0.3">
      <c r="A23" t="s">
        <v>29</v>
      </c>
      <c r="B23" t="s">
        <v>8</v>
      </c>
      <c r="C23">
        <v>2.5555127375318999E-2</v>
      </c>
      <c r="D23" t="s">
        <v>15</v>
      </c>
      <c r="E23" t="s">
        <v>16</v>
      </c>
      <c r="F23" t="s">
        <v>16</v>
      </c>
      <c r="G23" t="s">
        <v>16</v>
      </c>
      <c r="H23" t="s">
        <v>16</v>
      </c>
      <c r="I23">
        <v>2303.12745645121</v>
      </c>
    </row>
    <row r="24" spans="1:9" x14ac:dyDescent="0.3">
      <c r="A24" t="s">
        <v>26</v>
      </c>
      <c r="B24" t="s">
        <v>10</v>
      </c>
      <c r="C24">
        <v>6.04873827458021E-2</v>
      </c>
      <c r="D24" t="s">
        <v>15</v>
      </c>
      <c r="E24" t="s">
        <v>16</v>
      </c>
      <c r="F24" t="s">
        <v>16</v>
      </c>
      <c r="G24" t="s">
        <v>16</v>
      </c>
      <c r="H24" t="s">
        <v>16</v>
      </c>
      <c r="I24">
        <v>2303.12745645121</v>
      </c>
    </row>
    <row r="25" spans="1:9" x14ac:dyDescent="0.3">
      <c r="A25" t="s">
        <v>27</v>
      </c>
      <c r="B25" t="s">
        <v>11</v>
      </c>
      <c r="C25">
        <v>7.3025755839346104E-2</v>
      </c>
      <c r="D25" t="s">
        <v>15</v>
      </c>
      <c r="E25" t="s">
        <v>16</v>
      </c>
      <c r="F25" t="s">
        <v>16</v>
      </c>
      <c r="G25" t="s">
        <v>16</v>
      </c>
      <c r="H25" t="s">
        <v>16</v>
      </c>
      <c r="I25">
        <v>2303.12745645121</v>
      </c>
    </row>
    <row r="26" spans="1:9" x14ac:dyDescent="0.3">
      <c r="A26" t="s">
        <v>27</v>
      </c>
      <c r="B26" t="s">
        <v>12</v>
      </c>
      <c r="C26">
        <v>6.8375751560813103E-2</v>
      </c>
      <c r="D26" t="s">
        <v>15</v>
      </c>
      <c r="E26" t="s">
        <v>16</v>
      </c>
      <c r="F26" t="s">
        <v>16</v>
      </c>
      <c r="G26" t="s">
        <v>16</v>
      </c>
      <c r="H26" t="s">
        <v>16</v>
      </c>
      <c r="I26">
        <v>2303.12745645121</v>
      </c>
    </row>
    <row r="27" spans="1:9" x14ac:dyDescent="0.3">
      <c r="A27" t="s">
        <v>27</v>
      </c>
      <c r="B27" t="s">
        <v>13</v>
      </c>
      <c r="C27">
        <v>-0.43147190983716299</v>
      </c>
      <c r="D27" t="s">
        <v>15</v>
      </c>
      <c r="E27" t="s">
        <v>16</v>
      </c>
      <c r="F27" t="s">
        <v>16</v>
      </c>
      <c r="G27" t="s">
        <v>16</v>
      </c>
      <c r="H27" t="s">
        <v>16</v>
      </c>
      <c r="I27">
        <v>2303.12745645121</v>
      </c>
    </row>
    <row r="28" spans="1:9" x14ac:dyDescent="0.3">
      <c r="A28" t="s">
        <v>27</v>
      </c>
      <c r="B28" t="s">
        <v>14</v>
      </c>
      <c r="C28" t="s">
        <v>15</v>
      </c>
      <c r="D28" t="s">
        <v>15</v>
      </c>
      <c r="E28" t="s">
        <v>16</v>
      </c>
      <c r="F28" t="s">
        <v>16</v>
      </c>
      <c r="G28" t="s">
        <v>16</v>
      </c>
      <c r="H28" t="s">
        <v>16</v>
      </c>
      <c r="I28">
        <v>2303.12745645121</v>
      </c>
    </row>
    <row r="29" spans="1:9" x14ac:dyDescent="0.3">
      <c r="A29" t="s">
        <v>27</v>
      </c>
      <c r="B29" t="s">
        <v>17</v>
      </c>
      <c r="C29">
        <v>19.002161932345199</v>
      </c>
      <c r="D29" t="s">
        <v>15</v>
      </c>
      <c r="E29">
        <v>0</v>
      </c>
      <c r="F29">
        <v>4.7870212380218802E-4</v>
      </c>
      <c r="G29" t="s">
        <v>9</v>
      </c>
      <c r="H29" t="s">
        <v>9</v>
      </c>
      <c r="I29">
        <v>2303.12745645121</v>
      </c>
    </row>
    <row r="30" spans="1:9" x14ac:dyDescent="0.3">
      <c r="A30" t="s">
        <v>27</v>
      </c>
      <c r="B30" t="s">
        <v>18</v>
      </c>
      <c r="C30">
        <v>29.7753427476732</v>
      </c>
      <c r="D30" t="s">
        <v>15</v>
      </c>
      <c r="E30" t="s">
        <v>16</v>
      </c>
      <c r="F30" t="s">
        <v>16</v>
      </c>
      <c r="G30" t="s">
        <v>16</v>
      </c>
      <c r="H30" t="s">
        <v>16</v>
      </c>
      <c r="I30">
        <v>2303.12745645121</v>
      </c>
    </row>
    <row r="31" spans="1:9" x14ac:dyDescent="0.3">
      <c r="A31" t="s">
        <v>27</v>
      </c>
      <c r="B31" t="s">
        <v>63</v>
      </c>
      <c r="C31" t="s">
        <v>15</v>
      </c>
      <c r="D31" t="s">
        <v>15</v>
      </c>
      <c r="E31" t="s">
        <v>16</v>
      </c>
      <c r="F31" t="s">
        <v>16</v>
      </c>
      <c r="G31" t="s">
        <v>16</v>
      </c>
      <c r="H31" t="s">
        <v>16</v>
      </c>
      <c r="I31">
        <v>2303.12745645121</v>
      </c>
    </row>
    <row r="32" spans="1:9" x14ac:dyDescent="0.3">
      <c r="A32" t="s">
        <v>30</v>
      </c>
      <c r="B32" t="s">
        <v>8</v>
      </c>
      <c r="C32">
        <v>3.0186000565660901E-2</v>
      </c>
      <c r="D32" t="s">
        <v>15</v>
      </c>
      <c r="E32" t="s">
        <v>16</v>
      </c>
      <c r="F32" t="s">
        <v>16</v>
      </c>
      <c r="G32" t="s">
        <v>16</v>
      </c>
      <c r="H32" t="s">
        <v>16</v>
      </c>
      <c r="I32">
        <v>3071.9411808271502</v>
      </c>
    </row>
    <row r="33" spans="1:9" x14ac:dyDescent="0.3">
      <c r="A33" t="s">
        <v>26</v>
      </c>
      <c r="B33" t="s">
        <v>10</v>
      </c>
      <c r="C33">
        <v>5.8362479638772599E-2</v>
      </c>
      <c r="D33" t="s">
        <v>15</v>
      </c>
      <c r="E33" t="s">
        <v>16</v>
      </c>
      <c r="F33" t="s">
        <v>16</v>
      </c>
      <c r="G33" t="s">
        <v>16</v>
      </c>
      <c r="H33" t="s">
        <v>16</v>
      </c>
      <c r="I33">
        <v>3071.9411808271502</v>
      </c>
    </row>
    <row r="34" spans="1:9" x14ac:dyDescent="0.3">
      <c r="A34" t="s">
        <v>27</v>
      </c>
      <c r="B34" t="s">
        <v>11</v>
      </c>
      <c r="C34">
        <v>4.6677036359958603E-2</v>
      </c>
      <c r="D34" t="s">
        <v>15</v>
      </c>
      <c r="E34" t="s">
        <v>16</v>
      </c>
      <c r="F34" t="s">
        <v>16</v>
      </c>
      <c r="G34" t="s">
        <v>16</v>
      </c>
      <c r="H34" t="s">
        <v>16</v>
      </c>
      <c r="I34">
        <v>3071.9411808271502</v>
      </c>
    </row>
    <row r="35" spans="1:9" x14ac:dyDescent="0.3">
      <c r="A35" t="s">
        <v>27</v>
      </c>
      <c r="B35" t="s">
        <v>12</v>
      </c>
      <c r="C35">
        <v>6.0000591273627502E-2</v>
      </c>
      <c r="D35" t="s">
        <v>15</v>
      </c>
      <c r="E35" t="s">
        <v>16</v>
      </c>
      <c r="F35" t="s">
        <v>16</v>
      </c>
      <c r="G35" t="s">
        <v>16</v>
      </c>
      <c r="H35" t="s">
        <v>16</v>
      </c>
      <c r="I35">
        <v>3071.9411808271502</v>
      </c>
    </row>
    <row r="36" spans="1:9" x14ac:dyDescent="0.3">
      <c r="A36" t="s">
        <v>27</v>
      </c>
      <c r="B36" t="s">
        <v>13</v>
      </c>
      <c r="C36">
        <v>-0.487443455576552</v>
      </c>
      <c r="D36" t="s">
        <v>15</v>
      </c>
      <c r="E36" t="s">
        <v>16</v>
      </c>
      <c r="F36" t="s">
        <v>16</v>
      </c>
      <c r="G36" t="s">
        <v>16</v>
      </c>
      <c r="H36" t="s">
        <v>16</v>
      </c>
      <c r="I36">
        <v>3071.9411808271502</v>
      </c>
    </row>
    <row r="37" spans="1:9" x14ac:dyDescent="0.3">
      <c r="A37" t="s">
        <v>27</v>
      </c>
      <c r="B37" t="s">
        <v>14</v>
      </c>
      <c r="C37" t="s">
        <v>15</v>
      </c>
      <c r="D37" t="s">
        <v>15</v>
      </c>
      <c r="E37" t="s">
        <v>16</v>
      </c>
      <c r="F37" t="s">
        <v>16</v>
      </c>
      <c r="G37" t="s">
        <v>16</v>
      </c>
      <c r="H37" t="s">
        <v>16</v>
      </c>
      <c r="I37">
        <v>3071.9411808271502</v>
      </c>
    </row>
    <row r="38" spans="1:9" x14ac:dyDescent="0.3">
      <c r="A38" t="s">
        <v>27</v>
      </c>
      <c r="B38" t="s">
        <v>17</v>
      </c>
      <c r="C38">
        <v>18.948588657393699</v>
      </c>
      <c r="D38" t="s">
        <v>15</v>
      </c>
      <c r="E38">
        <v>0</v>
      </c>
      <c r="F38" s="1">
        <v>3.2018387413401697E-5</v>
      </c>
      <c r="G38" t="s">
        <v>9</v>
      </c>
      <c r="H38" t="s">
        <v>9</v>
      </c>
      <c r="I38">
        <v>3071.9411808271502</v>
      </c>
    </row>
    <row r="39" spans="1:9" x14ac:dyDescent="0.3">
      <c r="A39" t="s">
        <v>27</v>
      </c>
      <c r="B39" t="s">
        <v>18</v>
      </c>
      <c r="C39">
        <v>28.802000230808201</v>
      </c>
      <c r="D39" t="s">
        <v>15</v>
      </c>
      <c r="E39" t="s">
        <v>16</v>
      </c>
      <c r="F39" t="s">
        <v>16</v>
      </c>
      <c r="G39" t="s">
        <v>16</v>
      </c>
      <c r="H39" t="s">
        <v>16</v>
      </c>
      <c r="I39">
        <v>3071.9411808271502</v>
      </c>
    </row>
    <row r="40" spans="1:9" x14ac:dyDescent="0.3">
      <c r="A40" t="s">
        <v>27</v>
      </c>
      <c r="B40" t="s">
        <v>63</v>
      </c>
      <c r="C40" t="s">
        <v>15</v>
      </c>
      <c r="D40" t="s">
        <v>15</v>
      </c>
      <c r="E40" t="s">
        <v>16</v>
      </c>
      <c r="F40" t="s">
        <v>16</v>
      </c>
      <c r="G40" t="s">
        <v>16</v>
      </c>
      <c r="H40" t="s">
        <v>16</v>
      </c>
      <c r="I40">
        <v>3071.9411808271502</v>
      </c>
    </row>
    <row r="41" spans="1:9" x14ac:dyDescent="0.3">
      <c r="A41" t="s">
        <v>59</v>
      </c>
      <c r="B41" t="s">
        <v>8</v>
      </c>
      <c r="C41">
        <v>3.0512617808257501E-2</v>
      </c>
      <c r="D41" t="s">
        <v>15</v>
      </c>
      <c r="E41" t="s">
        <v>16</v>
      </c>
      <c r="F41" t="s">
        <v>16</v>
      </c>
      <c r="G41" t="s">
        <v>16</v>
      </c>
      <c r="H41" t="s">
        <v>16</v>
      </c>
      <c r="I41">
        <v>10314.7451396991</v>
      </c>
    </row>
    <row r="42" spans="1:9" x14ac:dyDescent="0.3">
      <c r="A42" t="s">
        <v>26</v>
      </c>
      <c r="B42" t="s">
        <v>10</v>
      </c>
      <c r="C42">
        <v>6.1904529772205397E-2</v>
      </c>
      <c r="D42" t="s">
        <v>15</v>
      </c>
      <c r="E42" t="s">
        <v>16</v>
      </c>
      <c r="F42" t="s">
        <v>16</v>
      </c>
      <c r="G42" t="s">
        <v>16</v>
      </c>
      <c r="H42" t="s">
        <v>16</v>
      </c>
      <c r="I42">
        <v>10314.7451396991</v>
      </c>
    </row>
    <row r="43" spans="1:9" x14ac:dyDescent="0.3">
      <c r="A43" t="s">
        <v>27</v>
      </c>
      <c r="B43" t="s">
        <v>11</v>
      </c>
      <c r="C43">
        <v>6.0917334123769498E-2</v>
      </c>
      <c r="D43" t="s">
        <v>15</v>
      </c>
      <c r="E43" t="s">
        <v>16</v>
      </c>
      <c r="F43" t="s">
        <v>16</v>
      </c>
      <c r="G43" t="s">
        <v>16</v>
      </c>
      <c r="H43" t="s">
        <v>16</v>
      </c>
      <c r="I43">
        <v>10314.7451396991</v>
      </c>
    </row>
    <row r="44" spans="1:9" x14ac:dyDescent="0.3">
      <c r="A44" t="s">
        <v>27</v>
      </c>
      <c r="B44" t="s">
        <v>12</v>
      </c>
      <c r="C44">
        <v>5.4043820420231897E-2</v>
      </c>
      <c r="D44" t="s">
        <v>15</v>
      </c>
      <c r="E44" t="s">
        <v>16</v>
      </c>
      <c r="F44" t="s">
        <v>16</v>
      </c>
      <c r="G44" t="s">
        <v>16</v>
      </c>
      <c r="H44" t="s">
        <v>16</v>
      </c>
      <c r="I44">
        <v>10314.7451396991</v>
      </c>
    </row>
    <row r="45" spans="1:9" x14ac:dyDescent="0.3">
      <c r="A45" t="s">
        <v>27</v>
      </c>
      <c r="B45" t="s">
        <v>13</v>
      </c>
      <c r="C45">
        <v>-0.45084605036137798</v>
      </c>
      <c r="D45" t="s">
        <v>15</v>
      </c>
      <c r="E45" t="s">
        <v>16</v>
      </c>
      <c r="F45" t="s">
        <v>16</v>
      </c>
      <c r="G45" t="s">
        <v>16</v>
      </c>
      <c r="H45" t="s">
        <v>16</v>
      </c>
      <c r="I45">
        <v>10314.7451396991</v>
      </c>
    </row>
    <row r="46" spans="1:9" x14ac:dyDescent="0.3">
      <c r="A46" t="s">
        <v>27</v>
      </c>
      <c r="B46" t="s">
        <v>14</v>
      </c>
      <c r="C46" t="s">
        <v>15</v>
      </c>
      <c r="D46" t="s">
        <v>15</v>
      </c>
      <c r="E46" t="s">
        <v>16</v>
      </c>
      <c r="F46" t="s">
        <v>16</v>
      </c>
      <c r="G46" t="s">
        <v>16</v>
      </c>
      <c r="H46" t="s">
        <v>16</v>
      </c>
      <c r="I46">
        <v>10314.7451396991</v>
      </c>
    </row>
    <row r="47" spans="1:9" x14ac:dyDescent="0.3">
      <c r="A47" t="s">
        <v>27</v>
      </c>
      <c r="B47" t="s">
        <v>17</v>
      </c>
      <c r="C47">
        <v>18.616279350468201</v>
      </c>
      <c r="D47" t="s">
        <v>15</v>
      </c>
      <c r="E47">
        <v>0</v>
      </c>
      <c r="F47" s="1">
        <v>4.4630965589931299E-14</v>
      </c>
      <c r="G47" t="s">
        <v>9</v>
      </c>
      <c r="H47" t="s">
        <v>9</v>
      </c>
      <c r="I47">
        <v>10314.7451396991</v>
      </c>
    </row>
    <row r="48" spans="1:9" x14ac:dyDescent="0.3">
      <c r="A48" t="s">
        <v>27</v>
      </c>
      <c r="B48" t="s">
        <v>18</v>
      </c>
      <c r="C48">
        <v>32.138133678810803</v>
      </c>
      <c r="D48" t="s">
        <v>15</v>
      </c>
      <c r="E48" t="s">
        <v>16</v>
      </c>
      <c r="F48" t="s">
        <v>16</v>
      </c>
      <c r="G48" t="s">
        <v>16</v>
      </c>
      <c r="H48" t="s">
        <v>16</v>
      </c>
      <c r="I48">
        <v>10314.7451396991</v>
      </c>
    </row>
    <row r="49" spans="1:9" x14ac:dyDescent="0.3">
      <c r="A49" t="s">
        <v>27</v>
      </c>
      <c r="B49" t="s">
        <v>63</v>
      </c>
      <c r="C49" t="s">
        <v>15</v>
      </c>
      <c r="D49" t="s">
        <v>15</v>
      </c>
      <c r="E49" t="s">
        <v>16</v>
      </c>
      <c r="F49" t="s">
        <v>16</v>
      </c>
      <c r="G49" t="s">
        <v>16</v>
      </c>
      <c r="H49" t="s">
        <v>16</v>
      </c>
      <c r="I49">
        <v>10314.7451396991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estimates</vt:lpstr>
      <vt:lpstr>comparison</vt:lpstr>
      <vt:lpstr>Table for paper</vt:lpstr>
      <vt:lpstr>variation 1</vt:lpstr>
      <vt:lpstr>variaton 2</vt:lpstr>
      <vt:lpstr>variation 3</vt:lpstr>
      <vt:lpstr>variaton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2019-02-12T16:37:47Z</dcterms:modified>
</cp:coreProperties>
</file>